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E48" i="1" l="1"/>
  <c r="BF48" i="1"/>
  <c r="BG48" i="1"/>
  <c r="BH48" i="1"/>
  <c r="BI48" i="1"/>
  <c r="BJ48" i="1"/>
  <c r="BK48" i="1"/>
  <c r="AW48" i="1"/>
  <c r="AX48" i="1"/>
  <c r="AY48" i="1"/>
  <c r="AZ48" i="1"/>
  <c r="BA48" i="1"/>
  <c r="BB48" i="1"/>
  <c r="BC48" i="1"/>
  <c r="BD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BL48" i="1"/>
  <c r="BM48" i="1"/>
  <c r="BN48" i="1"/>
  <c r="BO48" i="1"/>
  <c r="BP48" i="1"/>
  <c r="BQ48" i="1"/>
  <c r="BR48" i="1"/>
  <c r="G48" i="1"/>
  <c r="R58" i="1" l="1"/>
  <c r="Q58" i="1"/>
  <c r="P58" i="1"/>
  <c r="O58" i="1"/>
  <c r="N58" i="1"/>
  <c r="M58" i="1"/>
  <c r="L58" i="1"/>
  <c r="K58" i="1"/>
  <c r="J58" i="1"/>
  <c r="I58" i="1"/>
  <c r="H58" i="1"/>
  <c r="G58" i="1"/>
  <c r="T57" i="1"/>
  <c r="S56" i="1"/>
  <c r="F48" i="1"/>
  <c r="E48" i="1"/>
  <c r="D48" i="1"/>
  <c r="BS47" i="1"/>
  <c r="BS46" i="1"/>
  <c r="BS45" i="1"/>
  <c r="BS44" i="1"/>
  <c r="BS43" i="1"/>
  <c r="BS42" i="1"/>
  <c r="BS41" i="1"/>
  <c r="BS40" i="1"/>
  <c r="BS39" i="1"/>
  <c r="BS38" i="1"/>
  <c r="BS37" i="1"/>
  <c r="BS36" i="1"/>
  <c r="BS35" i="1"/>
  <c r="BS34" i="1"/>
  <c r="BS33" i="1"/>
  <c r="BS32" i="1"/>
  <c r="BS31" i="1"/>
  <c r="BS30" i="1"/>
  <c r="BS29" i="1"/>
  <c r="BS28" i="1"/>
  <c r="BS27" i="1"/>
  <c r="BS26" i="1"/>
  <c r="BS25" i="1"/>
  <c r="BS24" i="1"/>
  <c r="BS23" i="1"/>
  <c r="BS22" i="1"/>
  <c r="BS21" i="1"/>
  <c r="BS20" i="1"/>
  <c r="BS18" i="1"/>
  <c r="BS17" i="1"/>
  <c r="BS16" i="1"/>
  <c r="BS15" i="1"/>
  <c r="BS14" i="1"/>
  <c r="BS13" i="1"/>
  <c r="BS12" i="1"/>
  <c r="BS11" i="1"/>
  <c r="BS10" i="1"/>
  <c r="BS9" i="1"/>
  <c r="BS8" i="1"/>
  <c r="BS7" i="1"/>
  <c r="BS48" i="1" l="1"/>
</calcChain>
</file>

<file path=xl/comments1.xml><?xml version="1.0" encoding="utf-8"?>
<comments xmlns="http://schemas.openxmlformats.org/spreadsheetml/2006/main">
  <authors>
    <author>Автор</author>
  </authors>
  <commentList>
    <comment ref="C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კომპიუტერული გრაფიკული პროგრამები ხის მხატვრული დამუშავებისა და ავეჯის  კონსტრუირებისათვის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პროგრამით გათვალისწინებული ყველა მოდული</t>
        </r>
      </text>
    </comment>
  </commentList>
</comments>
</file>

<file path=xl/sharedStrings.xml><?xml version="1.0" encoding="utf-8"?>
<sst xmlns="http://schemas.openxmlformats.org/spreadsheetml/2006/main" count="68" uniqueCount="64">
  <si>
    <t>დანართი №1: სასწავლო გეგმა</t>
  </si>
  <si>
    <t xml:space="preserve"> №1.1 : სასწავლო გეგმა (  ,,ქართული ენა A2" მოდულის გარეშე)    
სასწავლებლის სახელწოდება - სსიპ საზოგადოებრივი  კოლეჯი ,,ახალი ტალღა"</t>
  </si>
  <si>
    <t>პროგრამის სარეგისტრაციო ნომერი და სახელწოდება -  (02123-პ)  ხის მხატვრული დამუშავება</t>
  </si>
  <si>
    <t>#</t>
  </si>
  <si>
    <t>მოდულის კოდი</t>
  </si>
  <si>
    <t>მოდულის სახელწოდება</t>
  </si>
  <si>
    <t>კრედიტების  რაოდენობა</t>
  </si>
  <si>
    <t xml:space="preserve">საკონტაქტო </t>
  </si>
  <si>
    <t>დამოუკიდებელი</t>
  </si>
  <si>
    <t xml:space="preserve">                                                                                                                                            სასწავლო კვირა</t>
  </si>
  <si>
    <t>სულ</t>
  </si>
  <si>
    <t>ზოგადი მოდულები</t>
  </si>
  <si>
    <t>ს</t>
  </si>
  <si>
    <t>დ</t>
  </si>
  <si>
    <t>უცხოური ენა /ინგლისური/</t>
  </si>
  <si>
    <t>0410003</t>
  </si>
  <si>
    <t>მეწარმეობა  1</t>
  </si>
  <si>
    <t>0020103</t>
  </si>
  <si>
    <t>რაოდენობრივი წიგნიერება</t>
  </si>
  <si>
    <t>0030104</t>
  </si>
  <si>
    <t>ინტერპერსონალური კომუნიკაცია</t>
  </si>
  <si>
    <t>0610003</t>
  </si>
  <si>
    <t>ინფორმაციული წიგნიერება 1</t>
  </si>
  <si>
    <t>0110004</t>
  </si>
  <si>
    <t>სამოქალაქო განათლება</t>
  </si>
  <si>
    <t>სავალდებულო მოდულები</t>
  </si>
  <si>
    <t>0212301</t>
  </si>
  <si>
    <t>აკადემიური ხატვისა და ფერწერის საწყისები</t>
  </si>
  <si>
    <t>0212302</t>
  </si>
  <si>
    <t>ხაზვა ხის, ქვისა და ლითონის მხატვრული დამუშავებისთვის</t>
  </si>
  <si>
    <t>0212303</t>
  </si>
  <si>
    <t>ძერწვის საწყისები</t>
  </si>
  <si>
    <t>0212304</t>
  </si>
  <si>
    <t>კომპიუტერული საინჟინრო  გრაფიკა Photoshop CS</t>
  </si>
  <si>
    <t>0212305</t>
  </si>
  <si>
    <t>გაცნობითი პრაქტიკა - ხის, ქვისა და ლითონის მხატვრული დამუშავება</t>
  </si>
  <si>
    <t>0212326</t>
  </si>
  <si>
    <t xml:space="preserve">მერქნისა და მერქნული მასალებისაგან ნაკეთობების დამზადების ტექნოლოგიები  </t>
  </si>
  <si>
    <t>0212327</t>
  </si>
  <si>
    <t>კომპიუტერული გრაფიკული პროგრამები ხის მხატვრული დამუშავებისა და ავეჯის  კონსტრუირებისათვის</t>
  </si>
  <si>
    <t>0212328</t>
  </si>
  <si>
    <t>ხეზე მხატვრული კვეთა</t>
  </si>
  <si>
    <t>0212329</t>
  </si>
  <si>
    <t>მოზაიკური ტექნოლოგიით ნიმუშის დამზადება</t>
  </si>
  <si>
    <t>0212330</t>
  </si>
  <si>
    <t>ხის მხატვრული დამუშავება რიცხვით პროგრამული მართვის ჩარხების გამოყენებით</t>
  </si>
  <si>
    <t>0212331</t>
  </si>
  <si>
    <t>ქართული ტრადიციული ხის ნაკეთობების დამზადება</t>
  </si>
  <si>
    <t>0212332</t>
  </si>
  <si>
    <t>ხის წნული ნაკეთობების დამზადება</t>
  </si>
  <si>
    <t>0212333</t>
  </si>
  <si>
    <t>ხის ნაკეთობათა შეკეთება</t>
  </si>
  <si>
    <t>0212334</t>
  </si>
  <si>
    <t>პრაქტიკული პროექტი -  ხის მხატვრულ დამუშავებაში</t>
  </si>
  <si>
    <t>კვირის დატვირთვა</t>
  </si>
  <si>
    <t xml:space="preserve">დანართი 1.2 : სასწავლო გეგმა  "ქართული ენა A2"
</t>
  </si>
  <si>
    <t>№</t>
  </si>
  <si>
    <t>მოდულის სარეგისტრაციო ნომერი და სახელწოდება</t>
  </si>
  <si>
    <t>საკონტაქტო / დამოუკიდებელი</t>
  </si>
  <si>
    <t>ქართული ენის საკონტაქტო საათების კვირეული განაწილება</t>
  </si>
  <si>
    <t>საკონტაქტო საათები</t>
  </si>
  <si>
    <t xml:space="preserve"> დამოუკოდებელი საათები</t>
  </si>
  <si>
    <t>ზოგადი მოდული</t>
  </si>
  <si>
    <t>ქართული ენა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</si>
</sst>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sz val="11"/>
      <color theme="4"/>
      <name val="Sylfaen"/>
      <family val="1"/>
      <charset val="204"/>
    </font>
    <font>
      <b/>
      <sz val="11"/>
      <color theme="3"/>
      <name val="Sylfaen"/>
      <family val="1"/>
      <charset val="204"/>
    </font>
    <font>
      <sz val="11"/>
      <color rgb="FFFF0000"/>
      <name val="Sylfaen"/>
      <family val="1"/>
      <charset val="204"/>
    </font>
    <font>
      <sz val="11"/>
      <color rgb="FF0070C0"/>
      <name val="Sylfaen"/>
      <family val="1"/>
      <charset val="204"/>
    </font>
    <font>
      <b/>
      <sz val="11"/>
      <color rgb="FF0070C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rgb="FFFFC000"/>
      <name val="Sylfae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0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/>
    <xf numFmtId="14" fontId="1" fillId="4" borderId="1" xfId="0" applyNumberFormat="1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3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10" fillId="6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4" fontId="14" fillId="4" borderId="1" xfId="0" applyNumberFormat="1" applyFont="1" applyFill="1" applyBorder="1" applyAlignment="1">
      <alignment horizontal="center" vertical="center" textRotation="90"/>
    </xf>
    <xf numFmtId="0" fontId="14" fillId="2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4" fillId="12" borderId="1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 textRotation="90" wrapText="1"/>
    </xf>
    <xf numFmtId="0" fontId="2" fillId="6" borderId="11" xfId="1" applyFont="1" applyFill="1" applyBorder="1" applyAlignment="1">
      <alignment horizontal="center" vertical="center" textRotation="90" wrapText="1"/>
    </xf>
    <xf numFmtId="0" fontId="2" fillId="6" borderId="7" xfId="1" applyFont="1" applyFill="1" applyBorder="1" applyAlignment="1">
      <alignment horizontal="center" vertical="center" textRotation="90" wrapText="1"/>
    </xf>
    <xf numFmtId="0" fontId="2" fillId="6" borderId="13" xfId="1" applyFont="1" applyFill="1" applyBorder="1" applyAlignment="1">
      <alignment horizontal="center" vertical="center" textRotation="90" wrapText="1"/>
    </xf>
    <xf numFmtId="0" fontId="14" fillId="16" borderId="9" xfId="0" applyFont="1" applyFill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/>
    </xf>
    <xf numFmtId="14" fontId="14" fillId="16" borderId="1" xfId="0" applyNumberFormat="1" applyFont="1" applyFill="1" applyBorder="1" applyAlignment="1">
      <alignment horizontal="center" vertical="center" textRotation="90"/>
    </xf>
    <xf numFmtId="0" fontId="15" fillId="16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textRotation="90"/>
    </xf>
    <xf numFmtId="0" fontId="5" fillId="3" borderId="6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4" fillId="2" borderId="3" xfId="0" applyFont="1" applyFill="1" applyBorder="1" applyAlignment="1">
      <alignment horizontal="center" vertical="center" textRotation="90" wrapText="1"/>
    </xf>
    <xf numFmtId="0" fontId="14" fillId="2" borderId="7" xfId="0" applyFont="1" applyFill="1" applyBorder="1" applyAlignment="1">
      <alignment horizontal="center" vertical="center" textRotation="90" wrapText="1"/>
    </xf>
    <xf numFmtId="0" fontId="14" fillId="2" borderId="4" xfId="0" applyFont="1" applyFill="1" applyBorder="1" applyAlignment="1">
      <alignment horizontal="center" vertical="center" textRotation="90" wrapText="1"/>
    </xf>
    <xf numFmtId="0" fontId="14" fillId="2" borderId="8" xfId="0" applyFont="1" applyFill="1" applyBorder="1" applyAlignment="1">
      <alignment horizontal="center" vertical="center" textRotation="90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textRotation="90" wrapText="1"/>
    </xf>
    <xf numFmtId="0" fontId="2" fillId="5" borderId="6" xfId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59"/>
  <sheetViews>
    <sheetView tabSelected="1" workbookViewId="0">
      <selection sqref="A1:BT61"/>
    </sheetView>
  </sheetViews>
  <sheetFormatPr defaultRowHeight="15" x14ac:dyDescent="0.25"/>
  <cols>
    <col min="1" max="1" width="4.42578125" style="7" customWidth="1"/>
    <col min="2" max="2" width="9.28515625" style="7" bestFit="1" customWidth="1"/>
    <col min="3" max="3" width="32.140625" style="7" customWidth="1"/>
    <col min="4" max="4" width="6.42578125" style="7" customWidth="1"/>
    <col min="5" max="5" width="7.5703125" style="7" customWidth="1"/>
    <col min="6" max="6" width="5.5703125" style="7" customWidth="1"/>
    <col min="7" max="7" width="6.42578125" style="7" customWidth="1"/>
    <col min="8" max="17" width="3.7109375" style="7" bestFit="1" customWidth="1"/>
    <col min="18" max="19" width="5" style="7" customWidth="1"/>
    <col min="20" max="35" width="3.7109375" style="7" bestFit="1" customWidth="1"/>
    <col min="36" max="36" width="4" style="7" bestFit="1" customWidth="1"/>
    <col min="37" max="55" width="3.7109375" style="7" bestFit="1" customWidth="1"/>
    <col min="56" max="70" width="3.7109375" style="7" customWidth="1"/>
    <col min="71" max="71" width="9.28515625" style="7" bestFit="1" customWidth="1"/>
    <col min="72" max="16384" width="9.140625" style="7"/>
  </cols>
  <sheetData>
    <row r="1" spans="1:72" x14ac:dyDescent="0.25">
      <c r="A1" s="5"/>
      <c r="B1" s="5"/>
      <c r="C1" s="92" t="s">
        <v>0</v>
      </c>
      <c r="D1" s="92"/>
      <c r="E1" s="92"/>
      <c r="F1" s="92"/>
      <c r="G1" s="92"/>
      <c r="H1" s="92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5"/>
      <c r="BT1" s="5"/>
    </row>
    <row r="2" spans="1:72" x14ac:dyDescent="0.25">
      <c r="A2" s="5"/>
      <c r="B2" s="5"/>
      <c r="C2" s="93" t="s">
        <v>1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5"/>
      <c r="BT2" s="5"/>
    </row>
    <row r="3" spans="1:72" ht="15.75" thickBot="1" x14ac:dyDescent="0.3">
      <c r="A3" s="5"/>
      <c r="B3" s="5"/>
      <c r="C3" s="92" t="s">
        <v>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5"/>
      <c r="BT3" s="5"/>
    </row>
    <row r="4" spans="1:72" ht="21.75" customHeight="1" x14ac:dyDescent="0.25">
      <c r="A4" s="94" t="s">
        <v>3</v>
      </c>
      <c r="B4" s="95" t="s">
        <v>4</v>
      </c>
      <c r="C4" s="97" t="s">
        <v>5</v>
      </c>
      <c r="D4" s="98" t="s">
        <v>6</v>
      </c>
      <c r="E4" s="99" t="s">
        <v>7</v>
      </c>
      <c r="F4" s="101" t="s">
        <v>8</v>
      </c>
      <c r="G4" s="43" t="s">
        <v>9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83" t="s">
        <v>10</v>
      </c>
      <c r="BT4" s="2"/>
    </row>
    <row r="5" spans="1:72" ht="48.75" customHeight="1" thickBot="1" x14ac:dyDescent="0.3">
      <c r="A5" s="94"/>
      <c r="B5" s="96"/>
      <c r="C5" s="97"/>
      <c r="D5" s="98"/>
      <c r="E5" s="100"/>
      <c r="F5" s="102"/>
      <c r="G5" s="44">
        <v>1</v>
      </c>
      <c r="H5" s="45">
        <v>2</v>
      </c>
      <c r="I5" s="44">
        <v>3</v>
      </c>
      <c r="J5" s="45">
        <v>4</v>
      </c>
      <c r="K5" s="44">
        <v>5</v>
      </c>
      <c r="L5" s="45">
        <v>6</v>
      </c>
      <c r="M5" s="44">
        <v>7</v>
      </c>
      <c r="N5" s="45">
        <v>8</v>
      </c>
      <c r="O5" s="44">
        <v>9</v>
      </c>
      <c r="P5" s="45">
        <v>10</v>
      </c>
      <c r="Q5" s="44">
        <v>11</v>
      </c>
      <c r="R5" s="45">
        <v>12</v>
      </c>
      <c r="S5" s="44">
        <v>13</v>
      </c>
      <c r="T5" s="45">
        <v>14</v>
      </c>
      <c r="U5" s="44">
        <v>15</v>
      </c>
      <c r="V5" s="45">
        <v>16</v>
      </c>
      <c r="W5" s="44">
        <v>17</v>
      </c>
      <c r="X5" s="45">
        <v>18</v>
      </c>
      <c r="Y5" s="44">
        <v>19</v>
      </c>
      <c r="Z5" s="45">
        <v>20</v>
      </c>
      <c r="AA5" s="44">
        <v>21</v>
      </c>
      <c r="AB5" s="45">
        <v>22</v>
      </c>
      <c r="AC5" s="44">
        <v>23</v>
      </c>
      <c r="AD5" s="45">
        <v>24</v>
      </c>
      <c r="AE5" s="44">
        <v>25</v>
      </c>
      <c r="AF5" s="45">
        <v>26</v>
      </c>
      <c r="AG5" s="44">
        <v>27</v>
      </c>
      <c r="AH5" s="45">
        <v>28</v>
      </c>
      <c r="AI5" s="44">
        <v>29</v>
      </c>
      <c r="AJ5" s="45">
        <v>30</v>
      </c>
      <c r="AK5" s="44">
        <v>31</v>
      </c>
      <c r="AL5" s="45">
        <v>32</v>
      </c>
      <c r="AM5" s="44">
        <v>33</v>
      </c>
      <c r="AN5" s="45">
        <v>34</v>
      </c>
      <c r="AO5" s="44">
        <v>35</v>
      </c>
      <c r="AP5" s="45">
        <v>36</v>
      </c>
      <c r="AQ5" s="44">
        <v>37</v>
      </c>
      <c r="AR5" s="45">
        <v>38</v>
      </c>
      <c r="AS5" s="44">
        <v>39</v>
      </c>
      <c r="AT5" s="45">
        <v>40</v>
      </c>
      <c r="AU5" s="44">
        <v>41</v>
      </c>
      <c r="AV5" s="45">
        <v>42</v>
      </c>
      <c r="AW5" s="44">
        <v>43</v>
      </c>
      <c r="AX5" s="45">
        <v>44</v>
      </c>
      <c r="AY5" s="44">
        <v>45</v>
      </c>
      <c r="AZ5" s="45">
        <v>46</v>
      </c>
      <c r="BA5" s="44">
        <v>47</v>
      </c>
      <c r="BB5" s="45">
        <v>48</v>
      </c>
      <c r="BC5" s="44">
        <v>49</v>
      </c>
      <c r="BD5" s="45">
        <v>50</v>
      </c>
      <c r="BE5" s="44">
        <v>51</v>
      </c>
      <c r="BF5" s="45">
        <v>52</v>
      </c>
      <c r="BG5" s="44">
        <v>53</v>
      </c>
      <c r="BH5" s="45">
        <v>54</v>
      </c>
      <c r="BI5" s="44">
        <v>55</v>
      </c>
      <c r="BJ5" s="45">
        <v>56</v>
      </c>
      <c r="BK5" s="45">
        <v>57</v>
      </c>
      <c r="BL5" s="78">
        <v>58</v>
      </c>
      <c r="BM5" s="79">
        <v>59</v>
      </c>
      <c r="BN5" s="44">
        <v>60</v>
      </c>
      <c r="BO5" s="45">
        <v>61</v>
      </c>
      <c r="BP5" s="44">
        <v>62</v>
      </c>
      <c r="BQ5" s="45">
        <v>63</v>
      </c>
      <c r="BR5" s="45">
        <v>64</v>
      </c>
      <c r="BS5" s="84"/>
      <c r="BT5" s="2"/>
    </row>
    <row r="6" spans="1:72" ht="18" customHeight="1" x14ac:dyDescent="0.25">
      <c r="A6" s="46"/>
      <c r="B6" s="47"/>
      <c r="C6" s="48" t="s">
        <v>11</v>
      </c>
      <c r="D6" s="49"/>
      <c r="E6" s="45" t="s">
        <v>12</v>
      </c>
      <c r="F6" s="50" t="s">
        <v>13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80"/>
      <c r="BM6" s="80"/>
      <c r="BN6" s="51"/>
      <c r="BO6" s="51"/>
      <c r="BP6" s="51"/>
      <c r="BQ6" s="51"/>
      <c r="BR6" s="51"/>
      <c r="BS6" s="8"/>
      <c r="BT6" s="2"/>
    </row>
    <row r="7" spans="1:72" ht="15" customHeight="1" x14ac:dyDescent="0.25">
      <c r="A7" s="85">
        <v>1</v>
      </c>
      <c r="B7" s="86">
        <v>230101</v>
      </c>
      <c r="C7" s="88" t="s">
        <v>14</v>
      </c>
      <c r="D7" s="90">
        <v>4</v>
      </c>
      <c r="E7" s="52">
        <v>86</v>
      </c>
      <c r="F7" s="52"/>
      <c r="G7" s="70">
        <v>2</v>
      </c>
      <c r="H7" s="70">
        <v>2</v>
      </c>
      <c r="I7" s="70">
        <v>2</v>
      </c>
      <c r="J7" s="70">
        <v>2</v>
      </c>
      <c r="K7" s="70">
        <v>2</v>
      </c>
      <c r="L7" s="70">
        <v>2</v>
      </c>
      <c r="M7" s="70">
        <v>2</v>
      </c>
      <c r="N7" s="70">
        <v>2</v>
      </c>
      <c r="O7" s="70">
        <v>2</v>
      </c>
      <c r="P7" s="70">
        <v>2</v>
      </c>
      <c r="Q7" s="70">
        <v>2</v>
      </c>
      <c r="R7" s="70">
        <v>2</v>
      </c>
      <c r="S7" s="70">
        <v>2</v>
      </c>
      <c r="T7" s="70">
        <v>2</v>
      </c>
      <c r="U7" s="70">
        <v>2</v>
      </c>
      <c r="V7" s="70">
        <v>2</v>
      </c>
      <c r="W7" s="70">
        <v>2</v>
      </c>
      <c r="X7" s="70">
        <v>2</v>
      </c>
      <c r="Y7" s="70">
        <v>2</v>
      </c>
      <c r="Z7" s="70">
        <v>2</v>
      </c>
      <c r="AA7" s="70">
        <v>2</v>
      </c>
      <c r="AB7" s="70">
        <v>2</v>
      </c>
      <c r="AC7" s="70">
        <v>2</v>
      </c>
      <c r="AD7" s="70">
        <v>2</v>
      </c>
      <c r="AE7" s="70">
        <v>2</v>
      </c>
      <c r="AF7" s="70">
        <v>2</v>
      </c>
      <c r="AG7" s="70">
        <v>2</v>
      </c>
      <c r="AH7" s="70">
        <v>2</v>
      </c>
      <c r="AI7" s="70">
        <v>2</v>
      </c>
      <c r="AJ7" s="70">
        <v>2</v>
      </c>
      <c r="AK7" s="70">
        <v>2</v>
      </c>
      <c r="AL7" s="70">
        <v>2</v>
      </c>
      <c r="AM7" s="70">
        <v>2</v>
      </c>
      <c r="AN7" s="70">
        <v>2</v>
      </c>
      <c r="AO7" s="70">
        <v>2</v>
      </c>
      <c r="AP7" s="70">
        <v>2</v>
      </c>
      <c r="AQ7" s="70">
        <v>2</v>
      </c>
      <c r="AR7" s="70">
        <v>2</v>
      </c>
      <c r="AS7" s="70">
        <v>2</v>
      </c>
      <c r="AT7" s="70">
        <v>2</v>
      </c>
      <c r="AU7" s="70">
        <v>2</v>
      </c>
      <c r="AV7" s="70">
        <v>2</v>
      </c>
      <c r="AW7" s="70">
        <v>2</v>
      </c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79"/>
      <c r="BM7" s="79"/>
      <c r="BN7" s="52"/>
      <c r="BO7" s="52"/>
      <c r="BP7" s="52"/>
      <c r="BQ7" s="52"/>
      <c r="BR7" s="52"/>
      <c r="BS7" s="9">
        <f t="shared" ref="BS7:BS18" si="0">SUM(G7:BR7)</f>
        <v>86</v>
      </c>
      <c r="BT7" s="2"/>
    </row>
    <row r="8" spans="1:72" x14ac:dyDescent="0.25">
      <c r="A8" s="85"/>
      <c r="B8" s="87"/>
      <c r="C8" s="89"/>
      <c r="D8" s="91"/>
      <c r="E8" s="52"/>
      <c r="F8" s="52">
        <v>14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>
        <v>1</v>
      </c>
      <c r="W8" s="70"/>
      <c r="X8" s="70"/>
      <c r="Y8" s="70"/>
      <c r="Z8" s="70"/>
      <c r="AA8" s="70">
        <v>1</v>
      </c>
      <c r="AB8" s="70">
        <v>1</v>
      </c>
      <c r="AC8" s="70"/>
      <c r="AD8" s="70"/>
      <c r="AE8" s="70"/>
      <c r="AF8" s="70">
        <v>1</v>
      </c>
      <c r="AG8" s="70">
        <v>1</v>
      </c>
      <c r="AH8" s="70"/>
      <c r="AI8" s="70"/>
      <c r="AJ8" s="70">
        <v>1</v>
      </c>
      <c r="AK8" s="70"/>
      <c r="AL8" s="70">
        <v>1</v>
      </c>
      <c r="AM8" s="70"/>
      <c r="AN8" s="70">
        <v>1</v>
      </c>
      <c r="AO8" s="70">
        <v>1</v>
      </c>
      <c r="AP8" s="70"/>
      <c r="AQ8" s="70"/>
      <c r="AR8" s="70">
        <v>1</v>
      </c>
      <c r="AS8" s="70">
        <v>1</v>
      </c>
      <c r="AT8" s="70">
        <v>1</v>
      </c>
      <c r="AU8" s="70"/>
      <c r="AV8" s="70">
        <v>1</v>
      </c>
      <c r="AW8" s="70">
        <v>1</v>
      </c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79"/>
      <c r="BM8" s="79"/>
      <c r="BN8" s="52"/>
      <c r="BO8" s="52"/>
      <c r="BP8" s="52"/>
      <c r="BQ8" s="52"/>
      <c r="BR8" s="52"/>
      <c r="BS8" s="9">
        <f t="shared" si="0"/>
        <v>14</v>
      </c>
      <c r="BT8" s="2"/>
    </row>
    <row r="9" spans="1:72" ht="15" customHeight="1" x14ac:dyDescent="0.25">
      <c r="A9" s="85">
        <v>2</v>
      </c>
      <c r="B9" s="103" t="s">
        <v>15</v>
      </c>
      <c r="C9" s="88" t="s">
        <v>16</v>
      </c>
      <c r="D9" s="90">
        <v>2</v>
      </c>
      <c r="E9" s="52">
        <v>38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69">
        <v>2</v>
      </c>
      <c r="AE9" s="69">
        <v>2</v>
      </c>
      <c r="AF9" s="69">
        <v>2</v>
      </c>
      <c r="AG9" s="69">
        <v>2</v>
      </c>
      <c r="AH9" s="69">
        <v>2</v>
      </c>
      <c r="AI9" s="69">
        <v>2</v>
      </c>
      <c r="AJ9" s="69">
        <v>2</v>
      </c>
      <c r="AK9" s="69">
        <v>2</v>
      </c>
      <c r="AL9" s="69">
        <v>2</v>
      </c>
      <c r="AM9" s="69">
        <v>2</v>
      </c>
      <c r="AN9" s="69">
        <v>2</v>
      </c>
      <c r="AO9" s="69">
        <v>2</v>
      </c>
      <c r="AP9" s="69">
        <v>2</v>
      </c>
      <c r="AQ9" s="69">
        <v>2</v>
      </c>
      <c r="AR9" s="69">
        <v>2</v>
      </c>
      <c r="AS9" s="69">
        <v>2</v>
      </c>
      <c r="AT9" s="69">
        <v>2</v>
      </c>
      <c r="AU9" s="69">
        <v>2</v>
      </c>
      <c r="AV9" s="69">
        <v>2</v>
      </c>
      <c r="AW9" s="54"/>
      <c r="AX9" s="54"/>
      <c r="AY9" s="54"/>
      <c r="AZ9" s="54"/>
      <c r="BA9" s="54"/>
      <c r="BB9" s="54"/>
      <c r="BC9" s="52"/>
      <c r="BD9" s="52"/>
      <c r="BE9" s="52"/>
      <c r="BF9" s="52"/>
      <c r="BG9" s="52"/>
      <c r="BH9" s="52"/>
      <c r="BI9" s="52"/>
      <c r="BJ9" s="52"/>
      <c r="BK9" s="52"/>
      <c r="BL9" s="79"/>
      <c r="BM9" s="79"/>
      <c r="BN9" s="55"/>
      <c r="BO9" s="55"/>
      <c r="BP9" s="55"/>
      <c r="BQ9" s="55"/>
      <c r="BR9" s="52"/>
      <c r="BS9" s="9">
        <f t="shared" si="0"/>
        <v>38</v>
      </c>
      <c r="BT9" s="2"/>
    </row>
    <row r="10" spans="1:72" x14ac:dyDescent="0.25">
      <c r="A10" s="85"/>
      <c r="B10" s="104"/>
      <c r="C10" s="89"/>
      <c r="D10" s="91"/>
      <c r="E10" s="52"/>
      <c r="F10" s="52">
        <v>12</v>
      </c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69"/>
      <c r="AE10" s="69"/>
      <c r="AF10" s="69"/>
      <c r="AG10" s="69"/>
      <c r="AH10" s="69"/>
      <c r="AI10" s="69"/>
      <c r="AJ10" s="69"/>
      <c r="AK10" s="69">
        <v>1</v>
      </c>
      <c r="AL10" s="69">
        <v>1</v>
      </c>
      <c r="AM10" s="69">
        <v>1</v>
      </c>
      <c r="AN10" s="69">
        <v>1</v>
      </c>
      <c r="AO10" s="69">
        <v>1</v>
      </c>
      <c r="AP10" s="69">
        <v>1</v>
      </c>
      <c r="AQ10" s="69">
        <v>1</v>
      </c>
      <c r="AR10" s="69">
        <v>1</v>
      </c>
      <c r="AS10" s="69">
        <v>1</v>
      </c>
      <c r="AT10" s="69">
        <v>1</v>
      </c>
      <c r="AU10" s="69">
        <v>1</v>
      </c>
      <c r="AV10" s="69">
        <v>1</v>
      </c>
      <c r="AW10" s="54"/>
      <c r="AX10" s="54"/>
      <c r="AY10" s="54"/>
      <c r="AZ10" s="54"/>
      <c r="BA10" s="54"/>
      <c r="BB10" s="54"/>
      <c r="BC10" s="52"/>
      <c r="BD10" s="52"/>
      <c r="BE10" s="52"/>
      <c r="BF10" s="52"/>
      <c r="BG10" s="52"/>
      <c r="BH10" s="52"/>
      <c r="BI10" s="52"/>
      <c r="BJ10" s="52"/>
      <c r="BK10" s="52"/>
      <c r="BL10" s="79"/>
      <c r="BM10" s="79"/>
      <c r="BN10" s="55"/>
      <c r="BO10" s="55"/>
      <c r="BP10" s="55"/>
      <c r="BQ10" s="55"/>
      <c r="BR10" s="52"/>
      <c r="BS10" s="9">
        <f t="shared" si="0"/>
        <v>12</v>
      </c>
      <c r="BT10" s="2"/>
    </row>
    <row r="11" spans="1:72" ht="15" customHeight="1" x14ac:dyDescent="0.25">
      <c r="A11" s="85">
        <v>3</v>
      </c>
      <c r="B11" s="103" t="s">
        <v>17</v>
      </c>
      <c r="C11" s="88" t="s">
        <v>18</v>
      </c>
      <c r="D11" s="90">
        <v>2</v>
      </c>
      <c r="E11" s="52">
        <v>47</v>
      </c>
      <c r="F11" s="52"/>
      <c r="G11" s="70">
        <v>2</v>
      </c>
      <c r="H11" s="70">
        <v>2</v>
      </c>
      <c r="I11" s="70">
        <v>2</v>
      </c>
      <c r="J11" s="70">
        <v>2</v>
      </c>
      <c r="K11" s="70">
        <v>2</v>
      </c>
      <c r="L11" s="70">
        <v>2</v>
      </c>
      <c r="M11" s="70">
        <v>2</v>
      </c>
      <c r="N11" s="70">
        <v>2</v>
      </c>
      <c r="O11" s="70">
        <v>2</v>
      </c>
      <c r="P11" s="70">
        <v>2</v>
      </c>
      <c r="Q11" s="70">
        <v>2</v>
      </c>
      <c r="R11" s="70">
        <v>2</v>
      </c>
      <c r="S11" s="70">
        <v>2</v>
      </c>
      <c r="T11" s="70">
        <v>2</v>
      </c>
      <c r="U11" s="70">
        <v>2</v>
      </c>
      <c r="V11" s="70">
        <v>2</v>
      </c>
      <c r="W11" s="70">
        <v>2</v>
      </c>
      <c r="X11" s="70">
        <v>2</v>
      </c>
      <c r="Y11" s="70">
        <v>2</v>
      </c>
      <c r="Z11" s="70">
        <v>2</v>
      </c>
      <c r="AA11" s="70">
        <v>2</v>
      </c>
      <c r="AB11" s="70">
        <v>2</v>
      </c>
      <c r="AC11" s="70">
        <v>2</v>
      </c>
      <c r="AD11" s="70">
        <v>1</v>
      </c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79"/>
      <c r="BM11" s="79"/>
      <c r="BN11" s="52"/>
      <c r="BO11" s="52"/>
      <c r="BP11" s="52"/>
      <c r="BQ11" s="52"/>
      <c r="BR11" s="52"/>
      <c r="BS11" s="9">
        <f t="shared" si="0"/>
        <v>47</v>
      </c>
      <c r="BT11" s="2"/>
    </row>
    <row r="12" spans="1:72" x14ac:dyDescent="0.25">
      <c r="A12" s="85"/>
      <c r="B12" s="104"/>
      <c r="C12" s="89"/>
      <c r="D12" s="91"/>
      <c r="E12" s="52"/>
      <c r="F12" s="52">
        <v>3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>
        <v>1</v>
      </c>
      <c r="Y12" s="70"/>
      <c r="Z12" s="70"/>
      <c r="AA12" s="70">
        <v>1</v>
      </c>
      <c r="AB12" s="70"/>
      <c r="AC12" s="70">
        <v>1</v>
      </c>
      <c r="AD12" s="70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79"/>
      <c r="BM12" s="79"/>
      <c r="BN12" s="52"/>
      <c r="BO12" s="52"/>
      <c r="BP12" s="52"/>
      <c r="BQ12" s="52"/>
      <c r="BR12" s="52"/>
      <c r="BS12" s="9">
        <f t="shared" si="0"/>
        <v>3</v>
      </c>
      <c r="BT12" s="2"/>
    </row>
    <row r="13" spans="1:72" ht="15" customHeight="1" x14ac:dyDescent="0.25">
      <c r="A13" s="85">
        <v>4</v>
      </c>
      <c r="B13" s="103" t="s">
        <v>19</v>
      </c>
      <c r="C13" s="88" t="s">
        <v>20</v>
      </c>
      <c r="D13" s="90">
        <v>3</v>
      </c>
      <c r="E13" s="52">
        <v>64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66">
        <v>3</v>
      </c>
      <c r="AE13" s="66">
        <v>3</v>
      </c>
      <c r="AF13" s="66">
        <v>3</v>
      </c>
      <c r="AG13" s="66">
        <v>3</v>
      </c>
      <c r="AH13" s="66">
        <v>3</v>
      </c>
      <c r="AI13" s="66">
        <v>3</v>
      </c>
      <c r="AJ13" s="66">
        <v>3</v>
      </c>
      <c r="AK13" s="66">
        <v>3</v>
      </c>
      <c r="AL13" s="66">
        <v>3</v>
      </c>
      <c r="AM13" s="66">
        <v>3</v>
      </c>
      <c r="AN13" s="66">
        <v>3</v>
      </c>
      <c r="AO13" s="66">
        <v>3</v>
      </c>
      <c r="AP13" s="66">
        <v>3</v>
      </c>
      <c r="AQ13" s="66">
        <v>3</v>
      </c>
      <c r="AR13" s="66">
        <v>3</v>
      </c>
      <c r="AS13" s="66">
        <v>3</v>
      </c>
      <c r="AT13" s="66">
        <v>3</v>
      </c>
      <c r="AU13" s="66">
        <v>3</v>
      </c>
      <c r="AV13" s="66">
        <v>3</v>
      </c>
      <c r="AW13" s="66">
        <v>3</v>
      </c>
      <c r="AX13" s="66">
        <v>2</v>
      </c>
      <c r="AY13" s="66">
        <v>2</v>
      </c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79"/>
      <c r="BM13" s="79"/>
      <c r="BN13" s="52"/>
      <c r="BO13" s="52"/>
      <c r="BP13" s="52"/>
      <c r="BQ13" s="52"/>
      <c r="BR13" s="55"/>
      <c r="BS13" s="9">
        <f t="shared" si="0"/>
        <v>64</v>
      </c>
      <c r="BT13" s="2"/>
    </row>
    <row r="14" spans="1:72" x14ac:dyDescent="0.25">
      <c r="A14" s="85"/>
      <c r="B14" s="104"/>
      <c r="C14" s="89"/>
      <c r="D14" s="91"/>
      <c r="E14" s="52"/>
      <c r="F14" s="52">
        <v>11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>
        <v>1</v>
      </c>
      <c r="AP14" s="66">
        <v>1</v>
      </c>
      <c r="AQ14" s="66">
        <v>1</v>
      </c>
      <c r="AR14" s="66">
        <v>1</v>
      </c>
      <c r="AS14" s="66">
        <v>1</v>
      </c>
      <c r="AT14" s="66">
        <v>1</v>
      </c>
      <c r="AU14" s="66">
        <v>1</v>
      </c>
      <c r="AV14" s="66">
        <v>1</v>
      </c>
      <c r="AW14" s="66">
        <v>1</v>
      </c>
      <c r="AX14" s="66">
        <v>1</v>
      </c>
      <c r="AY14" s="66">
        <v>1</v>
      </c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79"/>
      <c r="BM14" s="79"/>
      <c r="BN14" s="52"/>
      <c r="BO14" s="52"/>
      <c r="BP14" s="52"/>
      <c r="BQ14" s="52"/>
      <c r="BR14" s="55"/>
      <c r="BS14" s="9">
        <f t="shared" si="0"/>
        <v>11</v>
      </c>
      <c r="BT14" s="2"/>
    </row>
    <row r="15" spans="1:72" ht="15" customHeight="1" x14ac:dyDescent="0.25">
      <c r="A15" s="85">
        <v>5</v>
      </c>
      <c r="B15" s="103" t="s">
        <v>21</v>
      </c>
      <c r="C15" s="88" t="s">
        <v>22</v>
      </c>
      <c r="D15" s="90">
        <v>3</v>
      </c>
      <c r="E15" s="52">
        <v>67</v>
      </c>
      <c r="F15" s="52"/>
      <c r="G15" s="70">
        <v>3</v>
      </c>
      <c r="H15" s="70">
        <v>3</v>
      </c>
      <c r="I15" s="70">
        <v>3</v>
      </c>
      <c r="J15" s="70">
        <v>3</v>
      </c>
      <c r="K15" s="70">
        <v>3</v>
      </c>
      <c r="L15" s="70">
        <v>3</v>
      </c>
      <c r="M15" s="70">
        <v>3</v>
      </c>
      <c r="N15" s="70">
        <v>3</v>
      </c>
      <c r="O15" s="70">
        <v>3</v>
      </c>
      <c r="P15" s="70">
        <v>3</v>
      </c>
      <c r="Q15" s="70">
        <v>3</v>
      </c>
      <c r="R15" s="70">
        <v>3</v>
      </c>
      <c r="S15" s="70">
        <v>3</v>
      </c>
      <c r="T15" s="70">
        <v>3</v>
      </c>
      <c r="U15" s="70">
        <v>3</v>
      </c>
      <c r="V15" s="70">
        <v>3</v>
      </c>
      <c r="W15" s="70">
        <v>3</v>
      </c>
      <c r="X15" s="70">
        <v>3</v>
      </c>
      <c r="Y15" s="70">
        <v>3</v>
      </c>
      <c r="Z15" s="70">
        <v>3</v>
      </c>
      <c r="AA15" s="70">
        <v>3</v>
      </c>
      <c r="AB15" s="70">
        <v>2</v>
      </c>
      <c r="AC15" s="70">
        <v>2</v>
      </c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79"/>
      <c r="BM15" s="79"/>
      <c r="BN15" s="52"/>
      <c r="BO15" s="52"/>
      <c r="BP15" s="52"/>
      <c r="BQ15" s="52"/>
      <c r="BR15" s="52"/>
      <c r="BS15" s="9">
        <f t="shared" si="0"/>
        <v>67</v>
      </c>
      <c r="BT15" s="2"/>
    </row>
    <row r="16" spans="1:72" x14ac:dyDescent="0.25">
      <c r="A16" s="85"/>
      <c r="B16" s="104"/>
      <c r="C16" s="89"/>
      <c r="D16" s="91"/>
      <c r="E16" s="52"/>
      <c r="F16" s="52">
        <v>8</v>
      </c>
      <c r="G16" s="70">
        <v>1</v>
      </c>
      <c r="H16" s="70">
        <v>1</v>
      </c>
      <c r="I16" s="70"/>
      <c r="J16" s="70"/>
      <c r="K16" s="70">
        <v>1</v>
      </c>
      <c r="L16" s="70"/>
      <c r="M16" s="70"/>
      <c r="N16" s="70"/>
      <c r="O16" s="70">
        <v>1</v>
      </c>
      <c r="P16" s="70"/>
      <c r="Q16" s="70"/>
      <c r="R16" s="70">
        <v>1</v>
      </c>
      <c r="S16" s="70">
        <v>1</v>
      </c>
      <c r="T16" s="70">
        <v>1</v>
      </c>
      <c r="U16" s="70">
        <v>1</v>
      </c>
      <c r="V16" s="70"/>
      <c r="W16" s="70"/>
      <c r="X16" s="70"/>
      <c r="Y16" s="70"/>
      <c r="Z16" s="70"/>
      <c r="AA16" s="70"/>
      <c r="AB16" s="70"/>
      <c r="AC16" s="70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4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79"/>
      <c r="BM16" s="79"/>
      <c r="BN16" s="52"/>
      <c r="BO16" s="52"/>
      <c r="BP16" s="52"/>
      <c r="BQ16" s="52"/>
      <c r="BR16" s="52"/>
      <c r="BS16" s="9">
        <f t="shared" si="0"/>
        <v>8</v>
      </c>
      <c r="BT16" s="2"/>
    </row>
    <row r="17" spans="1:72" ht="15" customHeight="1" x14ac:dyDescent="0.25">
      <c r="A17" s="85">
        <v>6</v>
      </c>
      <c r="B17" s="103" t="s">
        <v>23</v>
      </c>
      <c r="C17" s="105" t="s">
        <v>24</v>
      </c>
      <c r="D17" s="107">
        <v>2</v>
      </c>
      <c r="E17" s="54">
        <v>47</v>
      </c>
      <c r="F17" s="54"/>
      <c r="G17" s="73">
        <v>1</v>
      </c>
      <c r="H17" s="73">
        <v>1</v>
      </c>
      <c r="I17" s="73">
        <v>1</v>
      </c>
      <c r="J17" s="73">
        <v>1</v>
      </c>
      <c r="K17" s="73">
        <v>1</v>
      </c>
      <c r="L17" s="73">
        <v>1</v>
      </c>
      <c r="M17" s="73">
        <v>1</v>
      </c>
      <c r="N17" s="73">
        <v>1</v>
      </c>
      <c r="O17" s="73">
        <v>1</v>
      </c>
      <c r="P17" s="73">
        <v>1</v>
      </c>
      <c r="Q17" s="73">
        <v>1</v>
      </c>
      <c r="R17" s="73">
        <v>1</v>
      </c>
      <c r="S17" s="73">
        <v>1</v>
      </c>
      <c r="T17" s="73">
        <v>1</v>
      </c>
      <c r="U17" s="73">
        <v>1</v>
      </c>
      <c r="V17" s="73">
        <v>1</v>
      </c>
      <c r="W17" s="73">
        <v>1</v>
      </c>
      <c r="X17" s="73">
        <v>1</v>
      </c>
      <c r="Y17" s="73">
        <v>1</v>
      </c>
      <c r="Z17" s="73">
        <v>1</v>
      </c>
      <c r="AA17" s="73">
        <v>1</v>
      </c>
      <c r="AB17" s="73">
        <v>1</v>
      </c>
      <c r="AC17" s="73">
        <v>1</v>
      </c>
      <c r="AD17" s="73">
        <v>1</v>
      </c>
      <c r="AE17" s="73">
        <v>1</v>
      </c>
      <c r="AF17" s="73">
        <v>1</v>
      </c>
      <c r="AG17" s="73">
        <v>1</v>
      </c>
      <c r="AH17" s="73">
        <v>1</v>
      </c>
      <c r="AI17" s="73">
        <v>1</v>
      </c>
      <c r="AJ17" s="73">
        <v>1</v>
      </c>
      <c r="AK17" s="73">
        <v>1</v>
      </c>
      <c r="AL17" s="73">
        <v>1</v>
      </c>
      <c r="AM17" s="73">
        <v>1</v>
      </c>
      <c r="AN17" s="73">
        <v>1</v>
      </c>
      <c r="AO17" s="73">
        <v>1</v>
      </c>
      <c r="AP17" s="73">
        <v>1</v>
      </c>
      <c r="AQ17" s="73">
        <v>1</v>
      </c>
      <c r="AR17" s="73">
        <v>1</v>
      </c>
      <c r="AS17" s="73">
        <v>1</v>
      </c>
      <c r="AT17" s="73">
        <v>1</v>
      </c>
      <c r="AU17" s="73">
        <v>1</v>
      </c>
      <c r="AV17" s="73">
        <v>1</v>
      </c>
      <c r="AW17" s="73">
        <v>1</v>
      </c>
      <c r="AX17" s="73">
        <v>1</v>
      </c>
      <c r="AY17" s="73">
        <v>1</v>
      </c>
      <c r="AZ17" s="73">
        <v>2</v>
      </c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81"/>
      <c r="BM17" s="81"/>
      <c r="BN17" s="54"/>
      <c r="BO17" s="54"/>
      <c r="BP17" s="54"/>
      <c r="BQ17" s="54"/>
      <c r="BR17" s="54"/>
      <c r="BS17" s="9">
        <f t="shared" si="0"/>
        <v>47</v>
      </c>
      <c r="BT17" s="11"/>
    </row>
    <row r="18" spans="1:72" x14ac:dyDescent="0.25">
      <c r="A18" s="85"/>
      <c r="B18" s="104"/>
      <c r="C18" s="106"/>
      <c r="D18" s="108"/>
      <c r="E18" s="54"/>
      <c r="F18" s="54">
        <v>28</v>
      </c>
      <c r="G18" s="73"/>
      <c r="H18" s="73"/>
      <c r="I18" s="73">
        <v>1</v>
      </c>
      <c r="J18" s="73">
        <v>1</v>
      </c>
      <c r="K18" s="73"/>
      <c r="L18" s="73">
        <v>1</v>
      </c>
      <c r="M18" s="73">
        <v>1</v>
      </c>
      <c r="N18" s="73">
        <v>1</v>
      </c>
      <c r="O18" s="73"/>
      <c r="P18" s="73">
        <v>1</v>
      </c>
      <c r="Q18" s="73">
        <v>1</v>
      </c>
      <c r="R18" s="73"/>
      <c r="S18" s="73"/>
      <c r="T18" s="73"/>
      <c r="U18" s="73"/>
      <c r="V18" s="73"/>
      <c r="W18" s="73">
        <v>1</v>
      </c>
      <c r="X18" s="73">
        <v>1</v>
      </c>
      <c r="Y18" s="73">
        <v>1</v>
      </c>
      <c r="Z18" s="73">
        <v>1</v>
      </c>
      <c r="AA18" s="73">
        <v>1</v>
      </c>
      <c r="AB18" s="73"/>
      <c r="AC18" s="73"/>
      <c r="AD18" s="73">
        <v>1</v>
      </c>
      <c r="AE18" s="73">
        <v>1</v>
      </c>
      <c r="AF18" s="73">
        <v>1</v>
      </c>
      <c r="AG18" s="73"/>
      <c r="AH18" s="73">
        <v>1</v>
      </c>
      <c r="AI18" s="73"/>
      <c r="AJ18" s="73">
        <v>1</v>
      </c>
      <c r="AK18" s="73">
        <v>1</v>
      </c>
      <c r="AL18" s="73">
        <v>1</v>
      </c>
      <c r="AM18" s="73">
        <v>1</v>
      </c>
      <c r="AN18" s="73"/>
      <c r="AO18" s="73"/>
      <c r="AP18" s="73">
        <v>1</v>
      </c>
      <c r="AQ18" s="73">
        <v>1</v>
      </c>
      <c r="AR18" s="73">
        <v>1</v>
      </c>
      <c r="AS18" s="73">
        <v>1</v>
      </c>
      <c r="AT18" s="73"/>
      <c r="AU18" s="73">
        <v>1</v>
      </c>
      <c r="AV18" s="73">
        <v>1</v>
      </c>
      <c r="AW18" s="73">
        <v>1</v>
      </c>
      <c r="AX18" s="73"/>
      <c r="AY18" s="73">
        <v>1</v>
      </c>
      <c r="AZ18" s="73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81"/>
      <c r="BM18" s="81"/>
      <c r="BN18" s="54"/>
      <c r="BO18" s="54"/>
      <c r="BP18" s="54"/>
      <c r="BQ18" s="54"/>
      <c r="BR18" s="54"/>
      <c r="BS18" s="9">
        <f t="shared" si="0"/>
        <v>28</v>
      </c>
      <c r="BT18" s="11"/>
    </row>
    <row r="19" spans="1:72" x14ac:dyDescent="0.25">
      <c r="A19" s="46"/>
      <c r="B19" s="46"/>
      <c r="C19" s="56" t="s">
        <v>25</v>
      </c>
      <c r="D19" s="48"/>
      <c r="E19" s="57"/>
      <c r="F19" s="45"/>
      <c r="G19" s="45"/>
      <c r="H19" s="45"/>
      <c r="I19" s="45"/>
      <c r="J19" s="45"/>
      <c r="K19" s="45"/>
      <c r="L19" s="58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79"/>
      <c r="BM19" s="79"/>
      <c r="BN19" s="45"/>
      <c r="BO19" s="45"/>
      <c r="BP19" s="45"/>
      <c r="BQ19" s="45"/>
      <c r="BR19" s="45"/>
      <c r="BS19" s="12"/>
      <c r="BT19" s="1"/>
    </row>
    <row r="20" spans="1:72" x14ac:dyDescent="0.25">
      <c r="A20" s="109">
        <v>7</v>
      </c>
      <c r="B20" s="103" t="s">
        <v>26</v>
      </c>
      <c r="C20" s="105" t="s">
        <v>27</v>
      </c>
      <c r="D20" s="90">
        <v>4</v>
      </c>
      <c r="E20" s="52">
        <v>100</v>
      </c>
      <c r="F20" s="59"/>
      <c r="G20" s="64">
        <v>4</v>
      </c>
      <c r="H20" s="64">
        <v>4</v>
      </c>
      <c r="I20" s="64">
        <v>4</v>
      </c>
      <c r="J20" s="64">
        <v>4</v>
      </c>
      <c r="K20" s="64">
        <v>4</v>
      </c>
      <c r="L20" s="64">
        <v>4</v>
      </c>
      <c r="M20" s="64">
        <v>4</v>
      </c>
      <c r="N20" s="64">
        <v>4</v>
      </c>
      <c r="O20" s="64">
        <v>4</v>
      </c>
      <c r="P20" s="64">
        <v>4</v>
      </c>
      <c r="Q20" s="64">
        <v>4</v>
      </c>
      <c r="R20" s="64">
        <v>4</v>
      </c>
      <c r="S20" s="64">
        <v>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  <c r="AA20" s="64">
        <v>4</v>
      </c>
      <c r="AB20" s="64">
        <v>4</v>
      </c>
      <c r="AC20" s="64">
        <v>4</v>
      </c>
      <c r="AD20" s="64">
        <v>4</v>
      </c>
      <c r="AE20" s="64">
        <v>4</v>
      </c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79"/>
      <c r="BM20" s="79"/>
      <c r="BN20" s="52"/>
      <c r="BO20" s="52"/>
      <c r="BP20" s="52"/>
      <c r="BQ20" s="52"/>
      <c r="BR20" s="52"/>
      <c r="BS20" s="9">
        <f t="shared" ref="BS20:BS47" si="1">SUM(G20:BR20)</f>
        <v>100</v>
      </c>
      <c r="BT20" s="2"/>
    </row>
    <row r="21" spans="1:72" x14ac:dyDescent="0.25">
      <c r="A21" s="109"/>
      <c r="B21" s="104"/>
      <c r="C21" s="106"/>
      <c r="D21" s="91"/>
      <c r="E21" s="52"/>
      <c r="F21" s="52">
        <v>0</v>
      </c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79"/>
      <c r="BM21" s="79"/>
      <c r="BN21" s="52"/>
      <c r="BO21" s="52"/>
      <c r="BP21" s="52"/>
      <c r="BQ21" s="52"/>
      <c r="BR21" s="52"/>
      <c r="BS21" s="9">
        <f t="shared" si="1"/>
        <v>0</v>
      </c>
      <c r="BT21" s="2"/>
    </row>
    <row r="22" spans="1:72" x14ac:dyDescent="0.25">
      <c r="A22" s="109">
        <v>8</v>
      </c>
      <c r="B22" s="103" t="s">
        <v>28</v>
      </c>
      <c r="C22" s="105" t="s">
        <v>29</v>
      </c>
      <c r="D22" s="90">
        <v>3</v>
      </c>
      <c r="E22" s="52">
        <v>71</v>
      </c>
      <c r="F22" s="59"/>
      <c r="G22" s="65">
        <v>3</v>
      </c>
      <c r="H22" s="65">
        <v>3</v>
      </c>
      <c r="I22" s="65">
        <v>3</v>
      </c>
      <c r="J22" s="65">
        <v>3</v>
      </c>
      <c r="K22" s="65">
        <v>3</v>
      </c>
      <c r="L22" s="65">
        <v>3</v>
      </c>
      <c r="M22" s="65">
        <v>3</v>
      </c>
      <c r="N22" s="65">
        <v>3</v>
      </c>
      <c r="O22" s="65">
        <v>3</v>
      </c>
      <c r="P22" s="65">
        <v>3</v>
      </c>
      <c r="Q22" s="65">
        <v>3</v>
      </c>
      <c r="R22" s="65">
        <v>3</v>
      </c>
      <c r="S22" s="65">
        <v>3</v>
      </c>
      <c r="T22" s="65">
        <v>3</v>
      </c>
      <c r="U22" s="65">
        <v>3</v>
      </c>
      <c r="V22" s="65">
        <v>3</v>
      </c>
      <c r="W22" s="65">
        <v>3</v>
      </c>
      <c r="X22" s="65">
        <v>3</v>
      </c>
      <c r="Y22" s="65">
        <v>3</v>
      </c>
      <c r="Z22" s="65">
        <v>3</v>
      </c>
      <c r="AA22" s="65">
        <v>3</v>
      </c>
      <c r="AB22" s="65">
        <v>3</v>
      </c>
      <c r="AC22" s="65">
        <v>3</v>
      </c>
      <c r="AD22" s="65">
        <v>2</v>
      </c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79"/>
      <c r="BM22" s="79"/>
      <c r="BN22" s="52"/>
      <c r="BO22" s="52"/>
      <c r="BP22" s="52"/>
      <c r="BQ22" s="52"/>
      <c r="BR22" s="52"/>
      <c r="BS22" s="9">
        <f t="shared" si="1"/>
        <v>71</v>
      </c>
      <c r="BT22" s="2"/>
    </row>
    <row r="23" spans="1:72" x14ac:dyDescent="0.25">
      <c r="A23" s="109"/>
      <c r="B23" s="104"/>
      <c r="C23" s="106"/>
      <c r="D23" s="91"/>
      <c r="E23" s="52"/>
      <c r="F23" s="52">
        <v>4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>
        <v>1</v>
      </c>
      <c r="Z23" s="65"/>
      <c r="AA23" s="65">
        <v>1</v>
      </c>
      <c r="AB23" s="65">
        <v>1</v>
      </c>
      <c r="AC23" s="65"/>
      <c r="AD23" s="65">
        <v>1</v>
      </c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79"/>
      <c r="BM23" s="79"/>
      <c r="BN23" s="52"/>
      <c r="BO23" s="52"/>
      <c r="BP23" s="52"/>
      <c r="BQ23" s="52"/>
      <c r="BR23" s="52"/>
      <c r="BS23" s="9">
        <f t="shared" si="1"/>
        <v>4</v>
      </c>
      <c r="BT23" s="2"/>
    </row>
    <row r="24" spans="1:72" x14ac:dyDescent="0.25">
      <c r="A24" s="109">
        <v>9</v>
      </c>
      <c r="B24" s="103" t="s">
        <v>30</v>
      </c>
      <c r="C24" s="105" t="s">
        <v>31</v>
      </c>
      <c r="D24" s="90">
        <v>3</v>
      </c>
      <c r="E24" s="52">
        <v>75</v>
      </c>
      <c r="F24" s="59"/>
      <c r="G24" s="64">
        <v>3</v>
      </c>
      <c r="H24" s="64">
        <v>3</v>
      </c>
      <c r="I24" s="64">
        <v>3</v>
      </c>
      <c r="J24" s="64">
        <v>3</v>
      </c>
      <c r="K24" s="64">
        <v>3</v>
      </c>
      <c r="L24" s="64">
        <v>3</v>
      </c>
      <c r="M24" s="64">
        <v>3</v>
      </c>
      <c r="N24" s="64">
        <v>3</v>
      </c>
      <c r="O24" s="64">
        <v>3</v>
      </c>
      <c r="P24" s="64">
        <v>3</v>
      </c>
      <c r="Q24" s="64">
        <v>3</v>
      </c>
      <c r="R24" s="64">
        <v>3</v>
      </c>
      <c r="S24" s="64">
        <v>3</v>
      </c>
      <c r="T24" s="64">
        <v>3</v>
      </c>
      <c r="U24" s="64">
        <v>3</v>
      </c>
      <c r="V24" s="64">
        <v>3</v>
      </c>
      <c r="W24" s="64">
        <v>3</v>
      </c>
      <c r="X24" s="64">
        <v>3</v>
      </c>
      <c r="Y24" s="64">
        <v>3</v>
      </c>
      <c r="Z24" s="64">
        <v>3</v>
      </c>
      <c r="AA24" s="64">
        <v>3</v>
      </c>
      <c r="AB24" s="64">
        <v>3</v>
      </c>
      <c r="AC24" s="64">
        <v>3</v>
      </c>
      <c r="AD24" s="64">
        <v>3</v>
      </c>
      <c r="AE24" s="64">
        <v>3</v>
      </c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79"/>
      <c r="BM24" s="79"/>
      <c r="BN24" s="52"/>
      <c r="BO24" s="52"/>
      <c r="BP24" s="52"/>
      <c r="BQ24" s="52"/>
      <c r="BR24" s="52"/>
      <c r="BS24" s="9">
        <f t="shared" si="1"/>
        <v>75</v>
      </c>
      <c r="BT24" s="2"/>
    </row>
    <row r="25" spans="1:72" x14ac:dyDescent="0.25">
      <c r="A25" s="109"/>
      <c r="B25" s="104"/>
      <c r="C25" s="106"/>
      <c r="D25" s="91"/>
      <c r="E25" s="52"/>
      <c r="F25" s="52">
        <v>0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79"/>
      <c r="BM25" s="79"/>
      <c r="BN25" s="52"/>
      <c r="BO25" s="52"/>
      <c r="BP25" s="52"/>
      <c r="BQ25" s="52"/>
      <c r="BR25" s="52"/>
      <c r="BS25" s="9">
        <f t="shared" si="1"/>
        <v>0</v>
      </c>
      <c r="BT25" s="2"/>
    </row>
    <row r="26" spans="1:72" ht="15" customHeight="1" x14ac:dyDescent="0.25">
      <c r="A26" s="109">
        <v>10</v>
      </c>
      <c r="B26" s="103" t="s">
        <v>32</v>
      </c>
      <c r="C26" s="105" t="s">
        <v>33</v>
      </c>
      <c r="D26" s="90">
        <v>3</v>
      </c>
      <c r="E26" s="52">
        <v>64</v>
      </c>
      <c r="F26" s="5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71">
        <v>3</v>
      </c>
      <c r="AL26" s="71">
        <v>3</v>
      </c>
      <c r="AM26" s="71">
        <v>3</v>
      </c>
      <c r="AN26" s="71">
        <v>3</v>
      </c>
      <c r="AO26" s="71">
        <v>3</v>
      </c>
      <c r="AP26" s="71">
        <v>3</v>
      </c>
      <c r="AQ26" s="71">
        <v>3</v>
      </c>
      <c r="AR26" s="71">
        <v>3</v>
      </c>
      <c r="AS26" s="71">
        <v>3</v>
      </c>
      <c r="AT26" s="71">
        <v>3</v>
      </c>
      <c r="AU26" s="71">
        <v>3</v>
      </c>
      <c r="AV26" s="71">
        <v>3</v>
      </c>
      <c r="AW26" s="71">
        <v>3</v>
      </c>
      <c r="AX26" s="71">
        <v>3</v>
      </c>
      <c r="AY26" s="71">
        <v>3</v>
      </c>
      <c r="AZ26" s="71">
        <v>3</v>
      </c>
      <c r="BA26" s="71">
        <v>3</v>
      </c>
      <c r="BB26" s="71">
        <v>3</v>
      </c>
      <c r="BC26" s="71">
        <v>3</v>
      </c>
      <c r="BD26" s="71">
        <v>3</v>
      </c>
      <c r="BE26" s="71">
        <v>4</v>
      </c>
      <c r="BF26" s="52"/>
      <c r="BG26" s="52"/>
      <c r="BH26" s="52"/>
      <c r="BI26" s="52"/>
      <c r="BJ26" s="52"/>
      <c r="BK26" s="52"/>
      <c r="BL26" s="79"/>
      <c r="BM26" s="79"/>
      <c r="BN26" s="52"/>
      <c r="BO26" s="52"/>
      <c r="BP26" s="52"/>
      <c r="BQ26" s="52"/>
      <c r="BR26" s="52"/>
      <c r="BS26" s="9">
        <f t="shared" si="1"/>
        <v>64</v>
      </c>
      <c r="BT26" s="2"/>
    </row>
    <row r="27" spans="1:72" x14ac:dyDescent="0.25">
      <c r="A27" s="109"/>
      <c r="B27" s="104"/>
      <c r="C27" s="106"/>
      <c r="D27" s="91"/>
      <c r="E27" s="52"/>
      <c r="F27" s="52">
        <v>11</v>
      </c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71"/>
      <c r="AL27" s="71">
        <v>1</v>
      </c>
      <c r="AM27" s="71"/>
      <c r="AN27" s="71">
        <v>1</v>
      </c>
      <c r="AO27" s="71">
        <v>1</v>
      </c>
      <c r="AP27" s="71">
        <v>1</v>
      </c>
      <c r="AQ27" s="71"/>
      <c r="AR27" s="71">
        <v>1</v>
      </c>
      <c r="AS27" s="71">
        <v>1</v>
      </c>
      <c r="AT27" s="71"/>
      <c r="AU27" s="71"/>
      <c r="AV27" s="71"/>
      <c r="AW27" s="71"/>
      <c r="AX27" s="71"/>
      <c r="AY27" s="71"/>
      <c r="AZ27" s="71"/>
      <c r="BA27" s="71">
        <v>4</v>
      </c>
      <c r="BB27" s="71"/>
      <c r="BC27" s="71">
        <v>1</v>
      </c>
      <c r="BD27" s="71"/>
      <c r="BE27" s="71"/>
      <c r="BF27" s="52"/>
      <c r="BG27" s="52"/>
      <c r="BH27" s="52"/>
      <c r="BI27" s="52"/>
      <c r="BJ27" s="52"/>
      <c r="BK27" s="52"/>
      <c r="BL27" s="79"/>
      <c r="BM27" s="79"/>
      <c r="BN27" s="52"/>
      <c r="BO27" s="52"/>
      <c r="BP27" s="52"/>
      <c r="BQ27" s="52"/>
      <c r="BR27" s="52"/>
      <c r="BS27" s="9">
        <f t="shared" si="1"/>
        <v>11</v>
      </c>
      <c r="BT27" s="2"/>
    </row>
    <row r="28" spans="1:72" x14ac:dyDescent="0.25">
      <c r="A28" s="109">
        <v>11</v>
      </c>
      <c r="B28" s="103" t="s">
        <v>34</v>
      </c>
      <c r="C28" s="105" t="s">
        <v>35</v>
      </c>
      <c r="D28" s="90">
        <v>3</v>
      </c>
      <c r="E28" s="52">
        <v>67</v>
      </c>
      <c r="F28" s="59"/>
      <c r="G28" s="67">
        <v>3</v>
      </c>
      <c r="H28" s="67">
        <v>3</v>
      </c>
      <c r="I28" s="67">
        <v>3</v>
      </c>
      <c r="J28" s="67">
        <v>3</v>
      </c>
      <c r="K28" s="67">
        <v>3</v>
      </c>
      <c r="L28" s="67">
        <v>3</v>
      </c>
      <c r="M28" s="67">
        <v>3</v>
      </c>
      <c r="N28" s="67">
        <v>3</v>
      </c>
      <c r="O28" s="67">
        <v>3</v>
      </c>
      <c r="P28" s="67">
        <v>3</v>
      </c>
      <c r="Q28" s="67">
        <v>3</v>
      </c>
      <c r="R28" s="67">
        <v>3</v>
      </c>
      <c r="S28" s="67">
        <v>3</v>
      </c>
      <c r="T28" s="67">
        <v>3</v>
      </c>
      <c r="U28" s="67">
        <v>3</v>
      </c>
      <c r="V28" s="67">
        <v>3</v>
      </c>
      <c r="W28" s="67">
        <v>3</v>
      </c>
      <c r="X28" s="67">
        <v>3</v>
      </c>
      <c r="Y28" s="67">
        <v>3</v>
      </c>
      <c r="Z28" s="67">
        <v>3</v>
      </c>
      <c r="AA28" s="67">
        <v>3</v>
      </c>
      <c r="AB28" s="67">
        <v>4</v>
      </c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79"/>
      <c r="BM28" s="79"/>
      <c r="BN28" s="52"/>
      <c r="BO28" s="52"/>
      <c r="BP28" s="52"/>
      <c r="BQ28" s="52"/>
      <c r="BR28" s="52"/>
      <c r="BS28" s="9">
        <f t="shared" si="1"/>
        <v>67</v>
      </c>
      <c r="BT28" s="2"/>
    </row>
    <row r="29" spans="1:72" ht="17.25" customHeight="1" x14ac:dyDescent="0.25">
      <c r="A29" s="109"/>
      <c r="B29" s="104"/>
      <c r="C29" s="106"/>
      <c r="D29" s="91"/>
      <c r="E29" s="52"/>
      <c r="F29" s="52">
        <v>8</v>
      </c>
      <c r="G29" s="67">
        <v>1</v>
      </c>
      <c r="H29" s="67">
        <v>1</v>
      </c>
      <c r="I29" s="67">
        <v>1</v>
      </c>
      <c r="J29" s="67">
        <v>1</v>
      </c>
      <c r="K29" s="67">
        <v>1</v>
      </c>
      <c r="L29" s="67">
        <v>1</v>
      </c>
      <c r="M29" s="67">
        <v>1</v>
      </c>
      <c r="N29" s="67">
        <v>1</v>
      </c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79"/>
      <c r="BM29" s="79"/>
      <c r="BN29" s="52"/>
      <c r="BO29" s="52"/>
      <c r="BP29" s="52"/>
      <c r="BQ29" s="52"/>
      <c r="BR29" s="52"/>
      <c r="BS29" s="9">
        <f t="shared" si="1"/>
        <v>8</v>
      </c>
      <c r="BT29" s="2"/>
    </row>
    <row r="30" spans="1:72" x14ac:dyDescent="0.25">
      <c r="A30" s="109">
        <v>12</v>
      </c>
      <c r="B30" s="103" t="s">
        <v>36</v>
      </c>
      <c r="C30" s="105" t="s">
        <v>37</v>
      </c>
      <c r="D30" s="90">
        <v>8</v>
      </c>
      <c r="E30" s="52">
        <v>196</v>
      </c>
      <c r="F30" s="59"/>
      <c r="G30" s="53">
        <v>5</v>
      </c>
      <c r="H30" s="53">
        <v>5</v>
      </c>
      <c r="I30" s="53">
        <v>5</v>
      </c>
      <c r="J30" s="53">
        <v>5</v>
      </c>
      <c r="K30" s="53">
        <v>5</v>
      </c>
      <c r="L30" s="53">
        <v>5</v>
      </c>
      <c r="M30" s="53">
        <v>5</v>
      </c>
      <c r="N30" s="53">
        <v>5</v>
      </c>
      <c r="O30" s="53">
        <v>5</v>
      </c>
      <c r="P30" s="53">
        <v>5</v>
      </c>
      <c r="Q30" s="53">
        <v>5</v>
      </c>
      <c r="R30" s="53">
        <v>5</v>
      </c>
      <c r="S30" s="53">
        <v>5</v>
      </c>
      <c r="T30" s="53">
        <v>5</v>
      </c>
      <c r="U30" s="53">
        <v>5</v>
      </c>
      <c r="V30" s="53">
        <v>5</v>
      </c>
      <c r="W30" s="53">
        <v>5</v>
      </c>
      <c r="X30" s="53">
        <v>5</v>
      </c>
      <c r="Y30" s="53">
        <v>5</v>
      </c>
      <c r="Z30" s="53">
        <v>5</v>
      </c>
      <c r="AA30" s="53">
        <v>5</v>
      </c>
      <c r="AB30" s="53">
        <v>5</v>
      </c>
      <c r="AC30" s="53">
        <v>5</v>
      </c>
      <c r="AD30" s="53">
        <v>5</v>
      </c>
      <c r="AE30" s="53">
        <v>5</v>
      </c>
      <c r="AF30" s="53">
        <v>5</v>
      </c>
      <c r="AG30" s="53">
        <v>5</v>
      </c>
      <c r="AH30" s="53">
        <v>5</v>
      </c>
      <c r="AI30" s="53">
        <v>5</v>
      </c>
      <c r="AJ30" s="53">
        <v>5</v>
      </c>
      <c r="AK30" s="53">
        <v>5</v>
      </c>
      <c r="AL30" s="53">
        <v>5</v>
      </c>
      <c r="AM30" s="53">
        <v>5</v>
      </c>
      <c r="AN30" s="53">
        <v>5</v>
      </c>
      <c r="AO30" s="53">
        <v>5</v>
      </c>
      <c r="AP30" s="53">
        <v>5</v>
      </c>
      <c r="AQ30" s="53">
        <v>5</v>
      </c>
      <c r="AR30" s="53">
        <v>5</v>
      </c>
      <c r="AS30" s="53">
        <v>6</v>
      </c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79"/>
      <c r="BM30" s="79"/>
      <c r="BN30" s="52"/>
      <c r="BO30" s="52"/>
      <c r="BP30" s="52"/>
      <c r="BQ30" s="52"/>
      <c r="BR30" s="52"/>
      <c r="BS30" s="9">
        <f>SUM(G30:BR30)</f>
        <v>196</v>
      </c>
      <c r="BT30" s="2"/>
    </row>
    <row r="31" spans="1:72" x14ac:dyDescent="0.25">
      <c r="A31" s="109"/>
      <c r="B31" s="104"/>
      <c r="C31" s="106"/>
      <c r="D31" s="91"/>
      <c r="E31" s="52"/>
      <c r="F31" s="52">
        <v>4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68"/>
      <c r="AA31" s="68"/>
      <c r="AB31" s="68"/>
      <c r="AC31" s="68"/>
      <c r="AD31" s="68"/>
      <c r="AE31" s="68"/>
      <c r="AF31" s="68"/>
      <c r="AG31" s="68"/>
      <c r="AH31" s="68"/>
      <c r="AI31" s="68">
        <v>2</v>
      </c>
      <c r="AJ31" s="68"/>
      <c r="AK31" s="53">
        <v>1</v>
      </c>
      <c r="AL31" s="53"/>
      <c r="AM31" s="53">
        <v>1</v>
      </c>
      <c r="AN31" s="53"/>
      <c r="AO31" s="53"/>
      <c r="AP31" s="53"/>
      <c r="AQ31" s="53"/>
      <c r="AR31" s="53"/>
      <c r="AS31" s="53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79"/>
      <c r="BM31" s="79"/>
      <c r="BN31" s="52"/>
      <c r="BO31" s="52"/>
      <c r="BP31" s="52"/>
      <c r="BQ31" s="52"/>
      <c r="BR31" s="52"/>
      <c r="BS31" s="9">
        <f>SUM(G31:BR31)</f>
        <v>4</v>
      </c>
      <c r="BT31" s="2"/>
    </row>
    <row r="32" spans="1:72" x14ac:dyDescent="0.25">
      <c r="A32" s="109">
        <v>13</v>
      </c>
      <c r="B32" s="103" t="s">
        <v>38</v>
      </c>
      <c r="C32" s="110" t="s">
        <v>39</v>
      </c>
      <c r="D32" s="90">
        <v>6</v>
      </c>
      <c r="E32" s="52">
        <v>150</v>
      </c>
      <c r="F32" s="59"/>
      <c r="G32" s="71">
        <v>5</v>
      </c>
      <c r="H32" s="71">
        <v>5</v>
      </c>
      <c r="I32" s="71">
        <v>5</v>
      </c>
      <c r="J32" s="71">
        <v>5</v>
      </c>
      <c r="K32" s="71">
        <v>5</v>
      </c>
      <c r="L32" s="71">
        <v>5</v>
      </c>
      <c r="M32" s="71">
        <v>5</v>
      </c>
      <c r="N32" s="71">
        <v>5</v>
      </c>
      <c r="O32" s="71">
        <v>5</v>
      </c>
      <c r="P32" s="71">
        <v>5</v>
      </c>
      <c r="Q32" s="71">
        <v>5</v>
      </c>
      <c r="R32" s="71">
        <v>5</v>
      </c>
      <c r="S32" s="71">
        <v>5</v>
      </c>
      <c r="T32" s="71">
        <v>5</v>
      </c>
      <c r="U32" s="71">
        <v>5</v>
      </c>
      <c r="V32" s="71">
        <v>5</v>
      </c>
      <c r="W32" s="71">
        <v>5</v>
      </c>
      <c r="X32" s="71">
        <v>5</v>
      </c>
      <c r="Y32" s="71">
        <v>5</v>
      </c>
      <c r="Z32" s="71">
        <v>5</v>
      </c>
      <c r="AA32" s="71">
        <v>5</v>
      </c>
      <c r="AB32" s="71">
        <v>5</v>
      </c>
      <c r="AC32" s="71">
        <v>5</v>
      </c>
      <c r="AD32" s="71">
        <v>5</v>
      </c>
      <c r="AE32" s="71">
        <v>5</v>
      </c>
      <c r="AF32" s="71">
        <v>5</v>
      </c>
      <c r="AG32" s="71">
        <v>5</v>
      </c>
      <c r="AH32" s="71">
        <v>5</v>
      </c>
      <c r="AI32" s="71">
        <v>5</v>
      </c>
      <c r="AJ32" s="71">
        <v>5</v>
      </c>
      <c r="AK32" s="72"/>
      <c r="AL32" s="7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79"/>
      <c r="BM32" s="79"/>
      <c r="BN32" s="52"/>
      <c r="BO32" s="52"/>
      <c r="BP32" s="52"/>
      <c r="BQ32" s="52"/>
      <c r="BR32" s="52"/>
      <c r="BS32" s="9">
        <f t="shared" si="1"/>
        <v>150</v>
      </c>
      <c r="BT32" s="2"/>
    </row>
    <row r="33" spans="1:72" x14ac:dyDescent="0.25">
      <c r="A33" s="109"/>
      <c r="B33" s="104"/>
      <c r="C33" s="110"/>
      <c r="D33" s="91"/>
      <c r="E33" s="52"/>
      <c r="F33" s="52">
        <v>0</v>
      </c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2"/>
      <c r="AL33" s="7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79"/>
      <c r="BM33" s="79"/>
      <c r="BN33" s="52"/>
      <c r="BO33" s="52"/>
      <c r="BP33" s="52"/>
      <c r="BQ33" s="52"/>
      <c r="BR33" s="52"/>
      <c r="BS33" s="9">
        <f t="shared" si="1"/>
        <v>0</v>
      </c>
      <c r="BT33" s="2"/>
    </row>
    <row r="34" spans="1:72" x14ac:dyDescent="0.25">
      <c r="A34" s="109">
        <v>14</v>
      </c>
      <c r="B34" s="103" t="s">
        <v>40</v>
      </c>
      <c r="C34" s="105" t="s">
        <v>41</v>
      </c>
      <c r="D34" s="90">
        <v>6</v>
      </c>
      <c r="E34" s="52">
        <v>150</v>
      </c>
      <c r="F34" s="5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65">
        <v>4</v>
      </c>
      <c r="AG34" s="65">
        <v>4</v>
      </c>
      <c r="AH34" s="65">
        <v>4</v>
      </c>
      <c r="AI34" s="65">
        <v>4</v>
      </c>
      <c r="AJ34" s="65">
        <v>4</v>
      </c>
      <c r="AK34" s="65">
        <v>5</v>
      </c>
      <c r="AL34" s="65">
        <v>5</v>
      </c>
      <c r="AM34" s="65">
        <v>5</v>
      </c>
      <c r="AN34" s="65">
        <v>5</v>
      </c>
      <c r="AO34" s="65">
        <v>5</v>
      </c>
      <c r="AP34" s="65">
        <v>5</v>
      </c>
      <c r="AQ34" s="65">
        <v>5</v>
      </c>
      <c r="AR34" s="65">
        <v>5</v>
      </c>
      <c r="AS34" s="65">
        <v>5</v>
      </c>
      <c r="AT34" s="65">
        <v>5</v>
      </c>
      <c r="AU34" s="65">
        <v>5</v>
      </c>
      <c r="AV34" s="65">
        <v>5</v>
      </c>
      <c r="AW34" s="65">
        <v>5</v>
      </c>
      <c r="AX34" s="65">
        <v>5</v>
      </c>
      <c r="AY34" s="65">
        <v>5</v>
      </c>
      <c r="AZ34" s="65">
        <v>5</v>
      </c>
      <c r="BA34" s="65">
        <v>5</v>
      </c>
      <c r="BB34" s="65">
        <v>5</v>
      </c>
      <c r="BC34" s="65">
        <v>5</v>
      </c>
      <c r="BD34" s="65">
        <v>5</v>
      </c>
      <c r="BE34" s="65">
        <v>5</v>
      </c>
      <c r="BF34" s="65">
        <v>5</v>
      </c>
      <c r="BG34" s="65">
        <v>5</v>
      </c>
      <c r="BH34" s="65">
        <v>5</v>
      </c>
      <c r="BI34" s="65">
        <v>5</v>
      </c>
      <c r="BJ34" s="65">
        <v>5</v>
      </c>
      <c r="BK34" s="65"/>
      <c r="BL34" s="79"/>
      <c r="BM34" s="79"/>
      <c r="BN34" s="52"/>
      <c r="BO34" s="52"/>
      <c r="BP34" s="52"/>
      <c r="BQ34" s="52"/>
      <c r="BR34" s="52"/>
      <c r="BS34" s="9">
        <f>SUM(G34:BR34)</f>
        <v>150</v>
      </c>
      <c r="BT34" s="2"/>
    </row>
    <row r="35" spans="1:72" x14ac:dyDescent="0.25">
      <c r="A35" s="109"/>
      <c r="B35" s="104"/>
      <c r="C35" s="106"/>
      <c r="D35" s="91"/>
      <c r="E35" s="60"/>
      <c r="F35" s="52">
        <v>0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79"/>
      <c r="BM35" s="79"/>
      <c r="BN35" s="52"/>
      <c r="BO35" s="52"/>
      <c r="BP35" s="52"/>
      <c r="BQ35" s="52"/>
      <c r="BR35" s="52"/>
      <c r="BS35" s="9">
        <f t="shared" si="1"/>
        <v>0</v>
      </c>
      <c r="BT35" s="2"/>
    </row>
    <row r="36" spans="1:72" x14ac:dyDescent="0.25">
      <c r="A36" s="109">
        <v>15</v>
      </c>
      <c r="B36" s="103" t="s">
        <v>42</v>
      </c>
      <c r="C36" s="105" t="s">
        <v>43</v>
      </c>
      <c r="D36" s="90">
        <v>4</v>
      </c>
      <c r="E36" s="52">
        <v>100</v>
      </c>
      <c r="F36" s="59"/>
      <c r="G36" s="52"/>
      <c r="H36" s="52"/>
      <c r="I36" s="52"/>
      <c r="J36" s="61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72">
        <v>3</v>
      </c>
      <c r="AG36" s="72">
        <v>3</v>
      </c>
      <c r="AH36" s="72">
        <v>3</v>
      </c>
      <c r="AI36" s="72">
        <v>3</v>
      </c>
      <c r="AJ36" s="72">
        <v>3</v>
      </c>
      <c r="AK36" s="72">
        <v>3</v>
      </c>
      <c r="AL36" s="72">
        <v>3</v>
      </c>
      <c r="AM36" s="72">
        <v>3</v>
      </c>
      <c r="AN36" s="72">
        <v>4</v>
      </c>
      <c r="AO36" s="72">
        <v>4</v>
      </c>
      <c r="AP36" s="72">
        <v>4</v>
      </c>
      <c r="AQ36" s="72">
        <v>4</v>
      </c>
      <c r="AR36" s="72">
        <v>4</v>
      </c>
      <c r="AS36" s="72">
        <v>4</v>
      </c>
      <c r="AT36" s="72">
        <v>4</v>
      </c>
      <c r="AU36" s="72">
        <v>4</v>
      </c>
      <c r="AV36" s="72">
        <v>4</v>
      </c>
      <c r="AW36" s="72">
        <v>4</v>
      </c>
      <c r="AX36" s="72">
        <v>4</v>
      </c>
      <c r="AY36" s="72">
        <v>4</v>
      </c>
      <c r="AZ36" s="72">
        <v>4</v>
      </c>
      <c r="BA36" s="72">
        <v>4</v>
      </c>
      <c r="BB36" s="72">
        <v>4</v>
      </c>
      <c r="BC36" s="72">
        <v>4</v>
      </c>
      <c r="BD36" s="72">
        <v>4</v>
      </c>
      <c r="BE36" s="72">
        <v>4</v>
      </c>
      <c r="BF36" s="72">
        <v>4</v>
      </c>
      <c r="BG36" s="52"/>
      <c r="BH36" s="52"/>
      <c r="BI36" s="52"/>
      <c r="BJ36" s="52"/>
      <c r="BK36" s="52"/>
      <c r="BL36" s="79"/>
      <c r="BM36" s="79"/>
      <c r="BN36" s="52"/>
      <c r="BO36" s="52"/>
      <c r="BP36" s="52"/>
      <c r="BQ36" s="52"/>
      <c r="BR36" s="52"/>
      <c r="BS36" s="9">
        <f t="shared" si="1"/>
        <v>100</v>
      </c>
      <c r="BT36" s="1"/>
    </row>
    <row r="37" spans="1:72" x14ac:dyDescent="0.25">
      <c r="A37" s="109"/>
      <c r="B37" s="104"/>
      <c r="C37" s="106"/>
      <c r="D37" s="91"/>
      <c r="E37" s="52"/>
      <c r="F37" s="52">
        <v>0</v>
      </c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52"/>
      <c r="BH37" s="52"/>
      <c r="BI37" s="52"/>
      <c r="BJ37" s="52"/>
      <c r="BK37" s="52"/>
      <c r="BL37" s="79"/>
      <c r="BM37" s="79"/>
      <c r="BN37" s="52"/>
      <c r="BO37" s="52"/>
      <c r="BP37" s="52"/>
      <c r="BQ37" s="52"/>
      <c r="BR37" s="52"/>
      <c r="BS37" s="9">
        <f t="shared" si="1"/>
        <v>0</v>
      </c>
      <c r="BT37" s="1"/>
    </row>
    <row r="38" spans="1:72" x14ac:dyDescent="0.25">
      <c r="A38" s="109">
        <v>16</v>
      </c>
      <c r="B38" s="103" t="s">
        <v>44</v>
      </c>
      <c r="C38" s="105" t="s">
        <v>45</v>
      </c>
      <c r="D38" s="90">
        <v>5</v>
      </c>
      <c r="E38" s="52">
        <v>125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65">
        <v>5</v>
      </c>
      <c r="AU38" s="65">
        <v>5</v>
      </c>
      <c r="AV38" s="65">
        <v>5</v>
      </c>
      <c r="AW38" s="65">
        <v>5</v>
      </c>
      <c r="AX38" s="65">
        <v>9</v>
      </c>
      <c r="AY38" s="65">
        <v>9</v>
      </c>
      <c r="AZ38" s="65">
        <v>10</v>
      </c>
      <c r="BA38" s="65">
        <v>11</v>
      </c>
      <c r="BB38" s="65">
        <v>11</v>
      </c>
      <c r="BC38" s="65">
        <v>11</v>
      </c>
      <c r="BD38" s="65">
        <v>11</v>
      </c>
      <c r="BE38" s="65">
        <v>11</v>
      </c>
      <c r="BF38" s="65">
        <v>11</v>
      </c>
      <c r="BG38" s="65">
        <v>11</v>
      </c>
      <c r="BH38" s="52"/>
      <c r="BI38" s="52"/>
      <c r="BJ38" s="52"/>
      <c r="BK38" s="52"/>
      <c r="BL38" s="79"/>
      <c r="BM38" s="79"/>
      <c r="BN38" s="52"/>
      <c r="BO38" s="52"/>
      <c r="BP38" s="52"/>
      <c r="BQ38" s="52"/>
      <c r="BR38" s="52"/>
      <c r="BS38" s="9">
        <f t="shared" si="1"/>
        <v>125</v>
      </c>
      <c r="BT38" s="1"/>
    </row>
    <row r="39" spans="1:72" x14ac:dyDescent="0.25">
      <c r="A39" s="109"/>
      <c r="B39" s="104"/>
      <c r="C39" s="106"/>
      <c r="D39" s="91"/>
      <c r="E39" s="52"/>
      <c r="F39" s="52">
        <v>0</v>
      </c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52"/>
      <c r="BI39" s="52"/>
      <c r="BJ39" s="52"/>
      <c r="BK39" s="52"/>
      <c r="BL39" s="79"/>
      <c r="BM39" s="79"/>
      <c r="BN39" s="52"/>
      <c r="BO39" s="52"/>
      <c r="BP39" s="52"/>
      <c r="BQ39" s="55"/>
      <c r="BR39" s="55"/>
      <c r="BS39" s="9">
        <f t="shared" si="1"/>
        <v>0</v>
      </c>
      <c r="BT39" s="1"/>
    </row>
    <row r="40" spans="1:72" ht="15" customHeight="1" x14ac:dyDescent="0.25">
      <c r="A40" s="109">
        <v>17</v>
      </c>
      <c r="B40" s="103" t="s">
        <v>46</v>
      </c>
      <c r="C40" s="111" t="s">
        <v>47</v>
      </c>
      <c r="D40" s="90">
        <v>6</v>
      </c>
      <c r="E40" s="52">
        <v>150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66">
        <v>4</v>
      </c>
      <c r="BC40" s="66">
        <v>4</v>
      </c>
      <c r="BD40" s="66">
        <v>7</v>
      </c>
      <c r="BE40" s="66">
        <v>6</v>
      </c>
      <c r="BF40" s="66">
        <v>10</v>
      </c>
      <c r="BG40" s="66">
        <v>14</v>
      </c>
      <c r="BH40" s="66">
        <v>25</v>
      </c>
      <c r="BI40" s="66">
        <v>25</v>
      </c>
      <c r="BJ40" s="66">
        <v>25</v>
      </c>
      <c r="BK40" s="66">
        <v>30</v>
      </c>
      <c r="BL40" s="79"/>
      <c r="BM40" s="79"/>
      <c r="BN40" s="52"/>
      <c r="BO40" s="52"/>
      <c r="BP40" s="52"/>
      <c r="BQ40" s="55"/>
      <c r="BR40" s="55"/>
      <c r="BS40" s="9">
        <f t="shared" si="1"/>
        <v>150</v>
      </c>
      <c r="BT40" s="2"/>
    </row>
    <row r="41" spans="1:72" x14ac:dyDescent="0.25">
      <c r="A41" s="109"/>
      <c r="B41" s="104"/>
      <c r="C41" s="111"/>
      <c r="D41" s="91"/>
      <c r="E41" s="60"/>
      <c r="F41" s="52">
        <v>0</v>
      </c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79"/>
      <c r="BM41" s="79"/>
      <c r="BN41" s="52"/>
      <c r="BO41" s="52"/>
      <c r="BP41" s="52"/>
      <c r="BQ41" s="55"/>
      <c r="BR41" s="55"/>
      <c r="BS41" s="9">
        <f t="shared" si="1"/>
        <v>0</v>
      </c>
      <c r="BT41" s="2"/>
    </row>
    <row r="42" spans="1:72" x14ac:dyDescent="0.25">
      <c r="A42" s="109">
        <v>18</v>
      </c>
      <c r="B42" s="103" t="s">
        <v>48</v>
      </c>
      <c r="C42" s="111" t="s">
        <v>49</v>
      </c>
      <c r="D42" s="112">
        <v>3</v>
      </c>
      <c r="E42" s="52">
        <v>75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E42" s="72">
        <v>3</v>
      </c>
      <c r="AF42" s="72">
        <v>3</v>
      </c>
      <c r="AG42" s="72">
        <v>3</v>
      </c>
      <c r="AH42" s="72">
        <v>3</v>
      </c>
      <c r="AI42" s="72">
        <v>3</v>
      </c>
      <c r="AJ42" s="72">
        <v>3</v>
      </c>
      <c r="AK42" s="72">
        <v>3</v>
      </c>
      <c r="AL42" s="72">
        <v>3</v>
      </c>
      <c r="AM42" s="72">
        <v>3</v>
      </c>
      <c r="AN42" s="72">
        <v>3</v>
      </c>
      <c r="AO42" s="72">
        <v>3</v>
      </c>
      <c r="AP42" s="72">
        <v>3</v>
      </c>
      <c r="AQ42" s="72">
        <v>3</v>
      </c>
      <c r="AR42" s="72">
        <v>3</v>
      </c>
      <c r="AS42" s="72">
        <v>3</v>
      </c>
      <c r="AT42" s="72">
        <v>3</v>
      </c>
      <c r="AU42" s="72">
        <v>3</v>
      </c>
      <c r="AV42" s="72">
        <v>3</v>
      </c>
      <c r="AW42" s="72">
        <v>3</v>
      </c>
      <c r="AX42" s="72">
        <v>3</v>
      </c>
      <c r="AY42" s="72">
        <v>3</v>
      </c>
      <c r="AZ42" s="72">
        <v>3</v>
      </c>
      <c r="BA42" s="72">
        <v>3</v>
      </c>
      <c r="BB42" s="72">
        <v>3</v>
      </c>
      <c r="BC42" s="72">
        <v>3</v>
      </c>
      <c r="BD42" s="52"/>
      <c r="BE42" s="52"/>
      <c r="BF42" s="52"/>
      <c r="BG42" s="52"/>
      <c r="BH42" s="52"/>
      <c r="BI42" s="52"/>
      <c r="BJ42" s="52"/>
      <c r="BK42" s="52"/>
      <c r="BL42" s="79"/>
      <c r="BM42" s="79"/>
      <c r="BN42" s="52"/>
      <c r="BO42" s="52"/>
      <c r="BP42" s="52"/>
      <c r="BQ42" s="52"/>
      <c r="BR42" s="52"/>
      <c r="BS42" s="9">
        <f t="shared" si="1"/>
        <v>75</v>
      </c>
      <c r="BT42" s="2"/>
    </row>
    <row r="43" spans="1:72" x14ac:dyDescent="0.25">
      <c r="A43" s="109"/>
      <c r="B43" s="104"/>
      <c r="C43" s="111"/>
      <c r="D43" s="112"/>
      <c r="E43" s="52"/>
      <c r="F43" s="52">
        <v>0</v>
      </c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52"/>
      <c r="BE43" s="52"/>
      <c r="BF43" s="52"/>
      <c r="BG43" s="52"/>
      <c r="BH43" s="52"/>
      <c r="BI43" s="52"/>
      <c r="BJ43" s="52"/>
      <c r="BK43" s="52"/>
      <c r="BL43" s="79"/>
      <c r="BM43" s="79"/>
      <c r="BN43" s="52"/>
      <c r="BO43" s="52"/>
      <c r="BP43" s="52"/>
      <c r="BQ43" s="52"/>
      <c r="BR43" s="52"/>
      <c r="BS43" s="9">
        <f t="shared" si="1"/>
        <v>0</v>
      </c>
      <c r="BT43" s="2"/>
    </row>
    <row r="44" spans="1:72" x14ac:dyDescent="0.25">
      <c r="A44" s="109">
        <v>19</v>
      </c>
      <c r="B44" s="103" t="s">
        <v>50</v>
      </c>
      <c r="C44" s="111" t="s">
        <v>51</v>
      </c>
      <c r="D44" s="112">
        <v>3</v>
      </c>
      <c r="E44" s="52">
        <v>75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66">
        <v>3</v>
      </c>
      <c r="AD44" s="66">
        <v>3</v>
      </c>
      <c r="AE44" s="66">
        <v>3</v>
      </c>
      <c r="AF44" s="66">
        <v>3</v>
      </c>
      <c r="AG44" s="66">
        <v>3</v>
      </c>
      <c r="AH44" s="66">
        <v>3</v>
      </c>
      <c r="AI44" s="66">
        <v>3</v>
      </c>
      <c r="AJ44" s="66">
        <v>3</v>
      </c>
      <c r="AK44" s="66">
        <v>3</v>
      </c>
      <c r="AL44" s="66">
        <v>3</v>
      </c>
      <c r="AM44" s="66">
        <v>3</v>
      </c>
      <c r="AN44" s="66">
        <v>3</v>
      </c>
      <c r="AO44" s="66">
        <v>3</v>
      </c>
      <c r="AP44" s="66">
        <v>3</v>
      </c>
      <c r="AQ44" s="66">
        <v>3</v>
      </c>
      <c r="AR44" s="66">
        <v>3</v>
      </c>
      <c r="AS44" s="66">
        <v>3</v>
      </c>
      <c r="AT44" s="66">
        <v>3</v>
      </c>
      <c r="AU44" s="66">
        <v>3</v>
      </c>
      <c r="AV44" s="66">
        <v>3</v>
      </c>
      <c r="AW44" s="66">
        <v>3</v>
      </c>
      <c r="AX44" s="66">
        <v>3</v>
      </c>
      <c r="AY44" s="66">
        <v>3</v>
      </c>
      <c r="AZ44" s="66">
        <v>3</v>
      </c>
      <c r="BA44" s="66">
        <v>3</v>
      </c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79"/>
      <c r="BM44" s="79"/>
      <c r="BN44" s="52"/>
      <c r="BO44" s="52"/>
      <c r="BP44" s="52"/>
      <c r="BQ44" s="55"/>
      <c r="BR44" s="55"/>
      <c r="BS44" s="9">
        <f t="shared" si="1"/>
        <v>75</v>
      </c>
      <c r="BT44" s="2"/>
    </row>
    <row r="45" spans="1:72" x14ac:dyDescent="0.25">
      <c r="A45" s="109"/>
      <c r="B45" s="104"/>
      <c r="C45" s="111"/>
      <c r="D45" s="112"/>
      <c r="E45" s="52"/>
      <c r="F45" s="52">
        <v>0</v>
      </c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79"/>
      <c r="BM45" s="79"/>
      <c r="BN45" s="52"/>
      <c r="BO45" s="52"/>
      <c r="BP45" s="52"/>
      <c r="BQ45" s="55"/>
      <c r="BR45" s="55"/>
      <c r="BS45" s="9">
        <f t="shared" si="1"/>
        <v>0</v>
      </c>
      <c r="BT45" s="2"/>
    </row>
    <row r="46" spans="1:72" ht="15" customHeight="1" x14ac:dyDescent="0.25">
      <c r="A46" s="109">
        <v>20</v>
      </c>
      <c r="B46" s="103" t="s">
        <v>52</v>
      </c>
      <c r="C46" s="111" t="s">
        <v>53</v>
      </c>
      <c r="D46" s="112">
        <v>5</v>
      </c>
      <c r="E46" s="52">
        <v>89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79"/>
      <c r="BM46" s="79"/>
      <c r="BN46" s="71">
        <v>18</v>
      </c>
      <c r="BO46" s="71">
        <v>18</v>
      </c>
      <c r="BP46" s="71">
        <v>18</v>
      </c>
      <c r="BQ46" s="71">
        <v>18</v>
      </c>
      <c r="BR46" s="71">
        <v>17</v>
      </c>
      <c r="BS46" s="9">
        <f t="shared" si="1"/>
        <v>89</v>
      </c>
      <c r="BT46" s="2"/>
    </row>
    <row r="47" spans="1:72" x14ac:dyDescent="0.25">
      <c r="A47" s="109"/>
      <c r="B47" s="104"/>
      <c r="C47" s="111"/>
      <c r="D47" s="112"/>
      <c r="E47" s="52"/>
      <c r="F47" s="52">
        <v>36</v>
      </c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79"/>
      <c r="BM47" s="79"/>
      <c r="BN47" s="71">
        <v>7</v>
      </c>
      <c r="BO47" s="71">
        <v>7</v>
      </c>
      <c r="BP47" s="71">
        <v>7</v>
      </c>
      <c r="BQ47" s="71">
        <v>7</v>
      </c>
      <c r="BR47" s="71">
        <v>8</v>
      </c>
      <c r="BS47" s="9">
        <f t="shared" si="1"/>
        <v>36</v>
      </c>
      <c r="BT47" s="2"/>
    </row>
    <row r="48" spans="1:72" x14ac:dyDescent="0.25">
      <c r="A48" s="46"/>
      <c r="B48" s="46"/>
      <c r="C48" s="46" t="s">
        <v>54</v>
      </c>
      <c r="D48" s="46">
        <f t="shared" ref="D48:F48" si="2">SUM(D7:D47)</f>
        <v>78</v>
      </c>
      <c r="E48" s="45">
        <f t="shared" si="2"/>
        <v>1836</v>
      </c>
      <c r="F48" s="45">
        <f t="shared" si="2"/>
        <v>139</v>
      </c>
      <c r="G48" s="46">
        <f>SUM(G7:G47)</f>
        <v>33</v>
      </c>
      <c r="H48" s="46">
        <f t="shared" ref="H48:BS48" si="3">SUM(H7:H47)</f>
        <v>33</v>
      </c>
      <c r="I48" s="46">
        <f t="shared" si="3"/>
        <v>33</v>
      </c>
      <c r="J48" s="46">
        <f t="shared" si="3"/>
        <v>33</v>
      </c>
      <c r="K48" s="46">
        <f t="shared" si="3"/>
        <v>33</v>
      </c>
      <c r="L48" s="46">
        <f t="shared" si="3"/>
        <v>33</v>
      </c>
      <c r="M48" s="46">
        <f t="shared" si="3"/>
        <v>33</v>
      </c>
      <c r="N48" s="46">
        <f t="shared" si="3"/>
        <v>33</v>
      </c>
      <c r="O48" s="46">
        <f t="shared" si="3"/>
        <v>32</v>
      </c>
      <c r="P48" s="46">
        <f t="shared" si="3"/>
        <v>32</v>
      </c>
      <c r="Q48" s="46">
        <f t="shared" si="3"/>
        <v>32</v>
      </c>
      <c r="R48" s="46">
        <f t="shared" si="3"/>
        <v>32</v>
      </c>
      <c r="S48" s="46">
        <f t="shared" si="3"/>
        <v>32</v>
      </c>
      <c r="T48" s="46">
        <f t="shared" si="3"/>
        <v>32</v>
      </c>
      <c r="U48" s="46">
        <f t="shared" si="3"/>
        <v>32</v>
      </c>
      <c r="V48" s="46">
        <f t="shared" si="3"/>
        <v>32</v>
      </c>
      <c r="W48" s="46">
        <f t="shared" si="3"/>
        <v>32</v>
      </c>
      <c r="X48" s="46">
        <f t="shared" si="3"/>
        <v>33</v>
      </c>
      <c r="Y48" s="46">
        <f t="shared" si="3"/>
        <v>33</v>
      </c>
      <c r="Z48" s="46">
        <f t="shared" si="3"/>
        <v>32</v>
      </c>
      <c r="AA48" s="46">
        <f t="shared" si="3"/>
        <v>35</v>
      </c>
      <c r="AB48" s="46">
        <f t="shared" si="3"/>
        <v>33</v>
      </c>
      <c r="AC48" s="46">
        <f t="shared" si="3"/>
        <v>31</v>
      </c>
      <c r="AD48" s="46">
        <f t="shared" si="3"/>
        <v>33</v>
      </c>
      <c r="AE48" s="46">
        <f t="shared" si="3"/>
        <v>32</v>
      </c>
      <c r="AF48" s="46">
        <f t="shared" si="3"/>
        <v>33</v>
      </c>
      <c r="AG48" s="46">
        <f t="shared" si="3"/>
        <v>32</v>
      </c>
      <c r="AH48" s="46">
        <f t="shared" si="3"/>
        <v>32</v>
      </c>
      <c r="AI48" s="46">
        <f t="shared" si="3"/>
        <v>33</v>
      </c>
      <c r="AJ48" s="46">
        <f t="shared" ref="AJ48" si="4">SUM(AJ7:AJ47)</f>
        <v>33</v>
      </c>
      <c r="AK48" s="46">
        <f t="shared" ref="AK48" si="5">SUM(AK7:AK47)</f>
        <v>33</v>
      </c>
      <c r="AL48" s="46">
        <f t="shared" ref="AL48" si="6">SUM(AL7:AL47)</f>
        <v>34</v>
      </c>
      <c r="AM48" s="46">
        <f t="shared" ref="AM48" si="7">SUM(AM7:AM47)</f>
        <v>33</v>
      </c>
      <c r="AN48" s="46">
        <f t="shared" ref="AN48" si="8">SUM(AN7:AN47)</f>
        <v>34</v>
      </c>
      <c r="AO48" s="46">
        <f t="shared" ref="AO48" si="9">SUM(AO7:AO47)</f>
        <v>35</v>
      </c>
      <c r="AP48" s="46">
        <f t="shared" ref="AP48" si="10">SUM(AP7:AP47)</f>
        <v>35</v>
      </c>
      <c r="AQ48" s="46">
        <f t="shared" ref="AQ48" si="11">SUM(AQ7:AQ47)</f>
        <v>34</v>
      </c>
      <c r="AR48" s="46">
        <f t="shared" ref="AR48" si="12">SUM(AR7:AR47)</f>
        <v>36</v>
      </c>
      <c r="AS48" s="46">
        <f t="shared" ref="AS48" si="13">SUM(AS7:AS47)</f>
        <v>37</v>
      </c>
      <c r="AT48" s="46">
        <f t="shared" ref="AT48" si="14">SUM(AT7:AT47)</f>
        <v>34</v>
      </c>
      <c r="AU48" s="46">
        <f t="shared" ref="AU48" si="15">SUM(AU7:AU47)</f>
        <v>34</v>
      </c>
      <c r="AV48" s="46">
        <f t="shared" ref="AV48" si="16">SUM(AV7:AV47)</f>
        <v>35</v>
      </c>
      <c r="AW48" s="46">
        <f t="shared" ref="AW48" si="17">SUM(AW7:AW47)</f>
        <v>32</v>
      </c>
      <c r="AX48" s="46">
        <f t="shared" ref="AX48" si="18">SUM(AX7:AX47)</f>
        <v>31</v>
      </c>
      <c r="AY48" s="46">
        <f t="shared" ref="AY48" si="19">SUM(AY7:AY47)</f>
        <v>32</v>
      </c>
      <c r="AZ48" s="46">
        <f t="shared" ref="AZ48" si="20">SUM(AZ7:AZ47)</f>
        <v>30</v>
      </c>
      <c r="BA48" s="46">
        <f t="shared" ref="BA48" si="21">SUM(BA7:BA47)</f>
        <v>33</v>
      </c>
      <c r="BB48" s="46">
        <f t="shared" ref="BB48" si="22">SUM(BB7:BB47)</f>
        <v>30</v>
      </c>
      <c r="BC48" s="46">
        <f t="shared" ref="BC48" si="23">SUM(BC7:BC47)</f>
        <v>31</v>
      </c>
      <c r="BD48" s="46">
        <f t="shared" ref="BD48" si="24">SUM(BD7:BD47)</f>
        <v>30</v>
      </c>
      <c r="BE48" s="46">
        <f t="shared" ref="BE48" si="25">SUM(BE7:BE47)</f>
        <v>30</v>
      </c>
      <c r="BF48" s="46">
        <f t="shared" ref="BF48" si="26">SUM(BF7:BF47)</f>
        <v>30</v>
      </c>
      <c r="BG48" s="46">
        <f t="shared" ref="BG48" si="27">SUM(BG7:BG47)</f>
        <v>30</v>
      </c>
      <c r="BH48" s="46">
        <f t="shared" ref="BH48" si="28">SUM(BH7:BH47)</f>
        <v>30</v>
      </c>
      <c r="BI48" s="46">
        <f t="shared" ref="BI48" si="29">SUM(BI7:BI47)</f>
        <v>30</v>
      </c>
      <c r="BJ48" s="46">
        <f t="shared" ref="BJ48" si="30">SUM(BJ7:BJ47)</f>
        <v>30</v>
      </c>
      <c r="BK48" s="46">
        <f t="shared" ref="BK48" si="31">SUM(BK7:BK47)</f>
        <v>30</v>
      </c>
      <c r="BL48" s="82">
        <f t="shared" si="3"/>
        <v>0</v>
      </c>
      <c r="BM48" s="82">
        <f t="shared" si="3"/>
        <v>0</v>
      </c>
      <c r="BN48" s="46">
        <f t="shared" si="3"/>
        <v>25</v>
      </c>
      <c r="BO48" s="46">
        <f t="shared" si="3"/>
        <v>25</v>
      </c>
      <c r="BP48" s="46">
        <f t="shared" si="3"/>
        <v>25</v>
      </c>
      <c r="BQ48" s="46">
        <f t="shared" si="3"/>
        <v>25</v>
      </c>
      <c r="BR48" s="46">
        <f t="shared" si="3"/>
        <v>25</v>
      </c>
      <c r="BS48" s="46">
        <f t="shared" si="3"/>
        <v>1975</v>
      </c>
      <c r="BT48" s="2"/>
    </row>
    <row r="49" spans="1:72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13"/>
      <c r="BT49" s="2"/>
    </row>
    <row r="50" spans="1:7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2"/>
    </row>
    <row r="51" spans="1:72" x14ac:dyDescent="0.25">
      <c r="A51" s="14"/>
      <c r="B51" s="113" t="s">
        <v>55</v>
      </c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</row>
    <row r="52" spans="1:7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</row>
    <row r="53" spans="1:72" ht="15" customHeight="1" x14ac:dyDescent="0.25">
      <c r="A53" s="5"/>
      <c r="B53" s="114" t="s">
        <v>56</v>
      </c>
      <c r="C53" s="116" t="s">
        <v>57</v>
      </c>
      <c r="D53" s="118" t="s">
        <v>6</v>
      </c>
      <c r="E53" s="74" t="s">
        <v>58</v>
      </c>
      <c r="F53" s="75"/>
      <c r="G53" s="17" t="s">
        <v>59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9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</row>
    <row r="54" spans="1:72" ht="53.25" customHeight="1" x14ac:dyDescent="0.25">
      <c r="A54" s="5"/>
      <c r="B54" s="115"/>
      <c r="C54" s="117"/>
      <c r="D54" s="119"/>
      <c r="E54" s="76"/>
      <c r="F54" s="77"/>
      <c r="G54" s="20">
        <v>1</v>
      </c>
      <c r="H54" s="20">
        <v>2</v>
      </c>
      <c r="I54" s="20">
        <v>3</v>
      </c>
      <c r="J54" s="20">
        <v>4</v>
      </c>
      <c r="K54" s="20">
        <v>5</v>
      </c>
      <c r="L54" s="20">
        <v>6</v>
      </c>
      <c r="M54" s="20">
        <v>7</v>
      </c>
      <c r="N54" s="20">
        <v>8</v>
      </c>
      <c r="O54" s="20">
        <v>9</v>
      </c>
      <c r="P54" s="20">
        <v>10</v>
      </c>
      <c r="Q54" s="20">
        <v>11</v>
      </c>
      <c r="R54" s="20">
        <v>12</v>
      </c>
      <c r="S54" s="21" t="s">
        <v>60</v>
      </c>
      <c r="T54" s="22" t="s">
        <v>61</v>
      </c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</row>
    <row r="55" spans="1:72" x14ac:dyDescent="0.25">
      <c r="A55" s="5"/>
      <c r="B55" s="23"/>
      <c r="C55" s="24" t="s">
        <v>62</v>
      </c>
      <c r="D55" s="25"/>
      <c r="E55" s="26" t="s">
        <v>12</v>
      </c>
      <c r="F55" s="27" t="s">
        <v>13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8"/>
      <c r="T55" s="29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</row>
    <row r="56" spans="1:72" x14ac:dyDescent="0.25">
      <c r="A56" s="5"/>
      <c r="B56" s="116">
        <v>1</v>
      </c>
      <c r="C56" s="3" t="s">
        <v>63</v>
      </c>
      <c r="D56" s="30">
        <v>15</v>
      </c>
      <c r="E56" s="31">
        <v>295</v>
      </c>
      <c r="F56" s="32"/>
      <c r="G56" s="33">
        <v>25</v>
      </c>
      <c r="H56" s="33">
        <v>25</v>
      </c>
      <c r="I56" s="33">
        <v>25</v>
      </c>
      <c r="J56" s="33">
        <v>25</v>
      </c>
      <c r="K56" s="33">
        <v>25</v>
      </c>
      <c r="L56" s="33">
        <v>25</v>
      </c>
      <c r="M56" s="33">
        <v>25</v>
      </c>
      <c r="N56" s="33">
        <v>25</v>
      </c>
      <c r="O56" s="33">
        <v>25</v>
      </c>
      <c r="P56" s="33">
        <v>25</v>
      </c>
      <c r="Q56" s="33">
        <v>25</v>
      </c>
      <c r="R56" s="33">
        <v>20</v>
      </c>
      <c r="S56" s="34">
        <f>SUM(G56:R56)</f>
        <v>295</v>
      </c>
      <c r="T56" s="35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</row>
    <row r="57" spans="1:72" x14ac:dyDescent="0.25">
      <c r="A57" s="5"/>
      <c r="B57" s="117"/>
      <c r="C57" s="4"/>
      <c r="D57" s="36"/>
      <c r="E57" s="31"/>
      <c r="F57" s="27">
        <v>80</v>
      </c>
      <c r="G57" s="37">
        <v>6</v>
      </c>
      <c r="H57" s="37">
        <v>6</v>
      </c>
      <c r="I57" s="37">
        <v>6</v>
      </c>
      <c r="J57" s="37">
        <v>6</v>
      </c>
      <c r="K57" s="37">
        <v>6</v>
      </c>
      <c r="L57" s="37">
        <v>6</v>
      </c>
      <c r="M57" s="37">
        <v>6</v>
      </c>
      <c r="N57" s="37">
        <v>7</v>
      </c>
      <c r="O57" s="37">
        <v>7</v>
      </c>
      <c r="P57" s="37">
        <v>7</v>
      </c>
      <c r="Q57" s="37">
        <v>7</v>
      </c>
      <c r="R57" s="37">
        <v>10</v>
      </c>
      <c r="S57" s="38"/>
      <c r="T57" s="39">
        <f>SUM(G57:S57)</f>
        <v>80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</row>
    <row r="58" spans="1:72" x14ac:dyDescent="0.25">
      <c r="A58" s="5"/>
      <c r="B58" s="23"/>
      <c r="C58" s="26" t="s">
        <v>10</v>
      </c>
      <c r="D58" s="40"/>
      <c r="E58" s="41">
        <v>295</v>
      </c>
      <c r="F58" s="42">
        <v>80</v>
      </c>
      <c r="G58" s="23">
        <f>SUM(G56:G57)</f>
        <v>31</v>
      </c>
      <c r="H58" s="23">
        <f t="shared" ref="H58:R58" si="32">SUM(H56:H57)</f>
        <v>31</v>
      </c>
      <c r="I58" s="23">
        <f t="shared" si="32"/>
        <v>31</v>
      </c>
      <c r="J58" s="23">
        <f t="shared" si="32"/>
        <v>31</v>
      </c>
      <c r="K58" s="23">
        <f t="shared" si="32"/>
        <v>31</v>
      </c>
      <c r="L58" s="23">
        <f t="shared" si="32"/>
        <v>31</v>
      </c>
      <c r="M58" s="23">
        <f t="shared" si="32"/>
        <v>31</v>
      </c>
      <c r="N58" s="23">
        <f t="shared" si="32"/>
        <v>32</v>
      </c>
      <c r="O58" s="23">
        <f t="shared" si="32"/>
        <v>32</v>
      </c>
      <c r="P58" s="23">
        <f t="shared" si="32"/>
        <v>32</v>
      </c>
      <c r="Q58" s="23">
        <f t="shared" si="32"/>
        <v>32</v>
      </c>
      <c r="R58" s="23">
        <f t="shared" si="32"/>
        <v>30</v>
      </c>
      <c r="S58" s="41">
        <v>295</v>
      </c>
      <c r="T58" s="42">
        <v>80</v>
      </c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</row>
    <row r="59" spans="1:7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2"/>
    </row>
  </sheetData>
  <mergeCells count="95">
    <mergeCell ref="A46:A47"/>
    <mergeCell ref="B46:B47"/>
    <mergeCell ref="C46:C47"/>
    <mergeCell ref="D46:D47"/>
    <mergeCell ref="B51:V51"/>
    <mergeCell ref="B53:B54"/>
    <mergeCell ref="C53:C54"/>
    <mergeCell ref="D53:D54"/>
    <mergeCell ref="B56:B57"/>
    <mergeCell ref="A42:A43"/>
    <mergeCell ref="B42:B43"/>
    <mergeCell ref="C42:C43"/>
    <mergeCell ref="D42:D43"/>
    <mergeCell ref="A44:A45"/>
    <mergeCell ref="B44:B45"/>
    <mergeCell ref="C44:C45"/>
    <mergeCell ref="D44:D45"/>
    <mergeCell ref="A38:A39"/>
    <mergeCell ref="B38:B39"/>
    <mergeCell ref="C38:C39"/>
    <mergeCell ref="D38:D39"/>
    <mergeCell ref="A40:A41"/>
    <mergeCell ref="B40:B41"/>
    <mergeCell ref="C40:C41"/>
    <mergeCell ref="D40:D41"/>
    <mergeCell ref="A34:A35"/>
    <mergeCell ref="B34:B35"/>
    <mergeCell ref="C34:C35"/>
    <mergeCell ref="D34:D35"/>
    <mergeCell ref="A36:A37"/>
    <mergeCell ref="B36:B37"/>
    <mergeCell ref="C36:C37"/>
    <mergeCell ref="D36:D37"/>
    <mergeCell ref="A30:A31"/>
    <mergeCell ref="B30:B31"/>
    <mergeCell ref="C30:C31"/>
    <mergeCell ref="D30:D31"/>
    <mergeCell ref="A32:A33"/>
    <mergeCell ref="B32:B33"/>
    <mergeCell ref="C32:C33"/>
    <mergeCell ref="D32:D33"/>
    <mergeCell ref="A26:A27"/>
    <mergeCell ref="B26:B27"/>
    <mergeCell ref="C26:C27"/>
    <mergeCell ref="D26:D27"/>
    <mergeCell ref="A28:A29"/>
    <mergeCell ref="B28:B29"/>
    <mergeCell ref="C28:C29"/>
    <mergeCell ref="D28:D29"/>
    <mergeCell ref="A22:A23"/>
    <mergeCell ref="B22:B23"/>
    <mergeCell ref="C22:C23"/>
    <mergeCell ref="D22:D23"/>
    <mergeCell ref="A24:A25"/>
    <mergeCell ref="B24:B25"/>
    <mergeCell ref="C24:C25"/>
    <mergeCell ref="D24:D25"/>
    <mergeCell ref="A17:A18"/>
    <mergeCell ref="B17:B18"/>
    <mergeCell ref="C17:C18"/>
    <mergeCell ref="D17:D18"/>
    <mergeCell ref="A20:A21"/>
    <mergeCell ref="B20:B21"/>
    <mergeCell ref="C20:C21"/>
    <mergeCell ref="D20:D21"/>
    <mergeCell ref="A13:A14"/>
    <mergeCell ref="B13:B14"/>
    <mergeCell ref="C13:C14"/>
    <mergeCell ref="D13:D14"/>
    <mergeCell ref="A15:A16"/>
    <mergeCell ref="B15:B16"/>
    <mergeCell ref="C15:C16"/>
    <mergeCell ref="D15:D16"/>
    <mergeCell ref="A9:A10"/>
    <mergeCell ref="B9:B10"/>
    <mergeCell ref="C9:C10"/>
    <mergeCell ref="D9:D10"/>
    <mergeCell ref="A11:A12"/>
    <mergeCell ref="B11:B12"/>
    <mergeCell ref="C11:C12"/>
    <mergeCell ref="D11:D12"/>
    <mergeCell ref="C1:H1"/>
    <mergeCell ref="C2:AI2"/>
    <mergeCell ref="C3:AI3"/>
    <mergeCell ref="A4:A5"/>
    <mergeCell ref="B4:B5"/>
    <mergeCell ref="C4:C5"/>
    <mergeCell ref="D4:D5"/>
    <mergeCell ref="E4:E5"/>
    <mergeCell ref="F4:F5"/>
    <mergeCell ref="BS4:BS5"/>
    <mergeCell ref="A7:A8"/>
    <mergeCell ref="B7:B8"/>
    <mergeCell ref="C7:C8"/>
    <mergeCell ref="D7:D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2022-10-17T09:29:15Z</dcterms:modified>
</cp:coreProperties>
</file>